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xr:revisionPtr revIDLastSave="0" documentId="13_ncr:1_{DC6182A3-CBEF-4B93-B7CB-9A1B72FAA592}" xr6:coauthVersionLast="47" xr6:coauthVersionMax="47" xr10:uidLastSave="{00000000-0000-0000-0000-000000000000}"/>
  <bookViews>
    <workbookView xWindow="-110" yWindow="-110" windowWidth="19420" windowHeight="10300" tabRatio="929" xr2:uid="{22F3151B-7770-4508-8DF0-599D5BE1CFF0}"/>
  </bookViews>
  <sheets>
    <sheet name="Summary" sheetId="38" r:id="rId1"/>
    <sheet name="1 General Items" sheetId="42" r:id="rId2"/>
    <sheet name="2 Haffir Dam" sheetId="35" r:id="rId3"/>
    <sheet name="3 Pumping and Purification" sheetId="43" r:id="rId4"/>
    <sheet name="4 Water Tank" sheetId="44" r:id="rId5"/>
    <sheet name="5 Kiosk" sheetId="45" r:id="rId6"/>
    <sheet name="6-7 Animal Troughs" sheetId="46" r:id="rId7"/>
    <sheet name="8 Watchman House" sheetId="47" r:id="rId8"/>
    <sheet name="9 Power Generators" sheetId="22" r:id="rId9"/>
    <sheet name="Calcolo HDPE e capacità diga" sheetId="33" r:id="rId10"/>
    <sheet name="Calcolo embankment" sheetId="34"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35" l="1"/>
  <c r="D14" i="35"/>
  <c r="D15" i="35"/>
  <c r="D12" i="35"/>
  <c r="D6" i="35"/>
  <c r="D5" i="35"/>
  <c r="D6" i="43"/>
  <c r="D22" i="35"/>
  <c r="D18" i="35"/>
  <c r="D8" i="34"/>
  <c r="D10" i="35" l="1"/>
  <c r="D7" i="35"/>
  <c r="D6" i="34" l="1"/>
  <c r="F26" i="47"/>
  <c r="F24" i="47"/>
  <c r="D22" i="47"/>
  <c r="F22" i="47" s="1"/>
  <c r="D21" i="47"/>
  <c r="F21" i="47" s="1"/>
  <c r="F19" i="47"/>
  <c r="F18" i="47"/>
  <c r="F17" i="47"/>
  <c r="D16" i="47"/>
  <c r="F16" i="47" s="1"/>
  <c r="F15" i="47"/>
  <c r="D15" i="47"/>
  <c r="D13" i="47"/>
  <c r="D12" i="47"/>
  <c r="F12" i="47" s="1"/>
  <c r="D11" i="47"/>
  <c r="F11" i="47" s="1"/>
  <c r="D9" i="47"/>
  <c r="F9" i="47" s="1"/>
  <c r="D7" i="47"/>
  <c r="F7" i="47" s="1"/>
  <c r="F5" i="47"/>
  <c r="D45" i="46"/>
  <c r="F45" i="46" s="1"/>
  <c r="D44" i="46"/>
  <c r="F44" i="46" s="1"/>
  <c r="D42" i="46"/>
  <c r="D41" i="46"/>
  <c r="F40" i="46"/>
  <c r="D40" i="46"/>
  <c r="D39" i="46"/>
  <c r="D38" i="46"/>
  <c r="F38" i="46" s="1"/>
  <c r="F36" i="46"/>
  <c r="D36" i="46"/>
  <c r="D35" i="46"/>
  <c r="F35" i="46" s="1"/>
  <c r="D33" i="46"/>
  <c r="F33" i="46" s="1"/>
  <c r="D31" i="46"/>
  <c r="F22" i="46"/>
  <c r="F21" i="46"/>
  <c r="F19" i="46"/>
  <c r="D19" i="46"/>
  <c r="D18" i="46"/>
  <c r="F18" i="46" s="1"/>
  <c r="D16" i="46"/>
  <c r="F15" i="46"/>
  <c r="D15" i="46"/>
  <c r="D14" i="46"/>
  <c r="F14" i="46" s="1"/>
  <c r="D13" i="46"/>
  <c r="D12" i="46"/>
  <c r="F12" i="46" s="1"/>
  <c r="D10" i="46"/>
  <c r="F10" i="46" s="1"/>
  <c r="F9" i="46"/>
  <c r="D9" i="46"/>
  <c r="D7" i="46"/>
  <c r="F7" i="46" s="1"/>
  <c r="D5" i="46"/>
  <c r="F16" i="45"/>
  <c r="F15" i="45"/>
  <c r="F13" i="45"/>
  <c r="D12" i="45"/>
  <c r="D11" i="45"/>
  <c r="F11" i="45" s="1"/>
  <c r="D9" i="45"/>
  <c r="D7" i="45"/>
  <c r="D5" i="45"/>
  <c r="F34" i="44"/>
  <c r="F32" i="44"/>
  <c r="F31" i="44"/>
  <c r="F30" i="44"/>
  <c r="F29" i="44"/>
  <c r="F28" i="44"/>
  <c r="F27" i="44"/>
  <c r="D25" i="44"/>
  <c r="F25" i="44" s="1"/>
  <c r="F24" i="44"/>
  <c r="D24" i="44"/>
  <c r="D23" i="44"/>
  <c r="D21" i="44"/>
  <c r="F19" i="44"/>
  <c r="D18" i="44"/>
  <c r="F18" i="44" s="1"/>
  <c r="F17" i="44"/>
  <c r="F16" i="44"/>
  <c r="D14" i="44"/>
  <c r="F14" i="44" s="1"/>
  <c r="D13" i="44"/>
  <c r="F12" i="44"/>
  <c r="D12" i="44"/>
  <c r="D11" i="44"/>
  <c r="F11" i="44" s="1"/>
  <c r="D10" i="44"/>
  <c r="F10" i="44" s="1"/>
  <c r="D9" i="44"/>
  <c r="F9" i="44" s="1"/>
  <c r="D7" i="44"/>
  <c r="F5" i="44"/>
  <c r="F8" i="43"/>
  <c r="F6" i="43"/>
  <c r="F5" i="43"/>
  <c r="F13" i="47" l="1"/>
  <c r="F27" i="47" s="1"/>
  <c r="D11" i="38" s="1"/>
  <c r="F5" i="46"/>
  <c r="F13" i="46"/>
  <c r="F31" i="46"/>
  <c r="F42" i="46"/>
  <c r="F16" i="46"/>
  <c r="F39" i="46"/>
  <c r="F41" i="46"/>
  <c r="F5" i="45"/>
  <c r="F9" i="45"/>
  <c r="F12" i="45"/>
  <c r="F7" i="45"/>
  <c r="F7" i="44"/>
  <c r="F21" i="44"/>
  <c r="F23" i="44"/>
  <c r="F13" i="44"/>
  <c r="F23" i="46" l="1"/>
  <c r="D9" i="38" s="1"/>
  <c r="F17" i="45"/>
  <c r="D8" i="38" s="1"/>
  <c r="D7" i="38"/>
  <c r="F9" i="43"/>
  <c r="D6" i="38" s="1"/>
  <c r="F49" i="46"/>
  <c r="D10" i="38" s="1"/>
  <c r="F16" i="35"/>
  <c r="F15" i="35"/>
  <c r="F35" i="42"/>
  <c r="F33" i="42"/>
  <c r="F31" i="42"/>
  <c r="F29" i="42"/>
  <c r="F27" i="42"/>
  <c r="F25" i="42"/>
  <c r="F23" i="42"/>
  <c r="F20" i="42"/>
  <c r="F18" i="42"/>
  <c r="F9" i="42"/>
  <c r="F5" i="42"/>
  <c r="F37" i="42" l="1"/>
  <c r="D4" i="38" s="1"/>
  <c r="B8" i="34"/>
  <c r="D7" i="34"/>
  <c r="B4" i="33" l="1"/>
  <c r="D25" i="35"/>
  <c r="I2" i="33"/>
  <c r="E4" i="33"/>
  <c r="E6" i="33" s="1"/>
  <c r="I6" i="33"/>
  <c r="B8" i="33" l="1"/>
  <c r="B9" i="33" s="1"/>
  <c r="F25" i="35" l="1"/>
  <c r="F20" i="35"/>
  <c r="F18" i="35" l="1"/>
  <c r="F7" i="35" l="1"/>
  <c r="D4" i="34" l="1"/>
  <c r="E8" i="34"/>
  <c r="F10" i="35" l="1"/>
  <c r="I7" i="33" l="1"/>
  <c r="F6" i="35" l="1"/>
  <c r="D9" i="35" l="1"/>
  <c r="E11" i="38"/>
  <c r="F24" i="35"/>
  <c r="F9" i="35" l="1"/>
  <c r="E7" i="38"/>
  <c r="F12" i="35"/>
  <c r="F14" i="35"/>
  <c r="E6" i="38"/>
  <c r="I3" i="33"/>
  <c r="F22" i="35" l="1"/>
  <c r="E4" i="38" l="1"/>
  <c r="E10" i="38"/>
  <c r="E9" i="38"/>
  <c r="E8" i="38"/>
  <c r="F5" i="22" l="1"/>
  <c r="F7" i="22"/>
  <c r="F8" i="22" l="1"/>
  <c r="D12" i="38" s="1"/>
  <c r="E12" i="38" s="1"/>
  <c r="F5" i="35"/>
  <c r="F26" i="35" s="1"/>
  <c r="D5" i="38" s="1"/>
  <c r="E5" i="38" l="1"/>
  <c r="E13" i="38" s="1"/>
  <c r="G5"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4" authorId="0" shapeId="0" xr:uid="{16866FEB-E445-4272-8173-72C188D0E73A}">
      <text>
        <r>
          <rPr>
            <sz val="9"/>
            <color indexed="81"/>
            <rFont val="Tahoma"/>
            <family val="2"/>
          </rPr>
          <t xml:space="preserve">nell'ordine:
- area sezione B-B per lunghezza
- muro di testa e di fine 
- area platea sbocco su Haffir da prof. Long per lunghezza
- area muri laterali sbocco su haffir da prof. Long. per larghezza
</t>
        </r>
      </text>
    </comment>
  </commentList>
</comments>
</file>

<file path=xl/sharedStrings.xml><?xml version="1.0" encoding="utf-8"?>
<sst xmlns="http://schemas.openxmlformats.org/spreadsheetml/2006/main" count="502" uniqueCount="302">
  <si>
    <t>L.S.</t>
  </si>
  <si>
    <t>m</t>
  </si>
  <si>
    <t>No</t>
  </si>
  <si>
    <t>Excavation</t>
  </si>
  <si>
    <t>Prepare site by stripping top 200 mm of soil to remove all debris including sand (if any) from site and carting away spoil</t>
  </si>
  <si>
    <t>Filing</t>
  </si>
  <si>
    <t xml:space="preserve">300 mm thick approved hardcore filling spread, well rammed and compacted in 150mm layers to receive concrete surface bed </t>
  </si>
  <si>
    <t>Finishes</t>
  </si>
  <si>
    <t>Site clearance</t>
  </si>
  <si>
    <t>Site clearance: excavation and removal of top soil, wheel and deposit on site as directed</t>
  </si>
  <si>
    <t>ITEM</t>
  </si>
  <si>
    <t>DESCRIPTION</t>
  </si>
  <si>
    <t>UNIT</t>
  </si>
  <si>
    <t>QUANTITY</t>
  </si>
  <si>
    <t>RATE (USD)</t>
  </si>
  <si>
    <t>AMOUNT (USD)</t>
  </si>
  <si>
    <t>LS</t>
  </si>
  <si>
    <t>Concrete work</t>
  </si>
  <si>
    <r>
      <t>m</t>
    </r>
    <r>
      <rPr>
        <vertAlign val="superscript"/>
        <sz val="11"/>
        <color theme="1"/>
        <rFont val="Calibri"/>
        <family val="2"/>
        <scheme val="minor"/>
      </rPr>
      <t>3</t>
    </r>
  </si>
  <si>
    <t>Water Supply System</t>
  </si>
  <si>
    <t>KIOSK  GRAND TOTAL</t>
  </si>
  <si>
    <t>Prepare site by stripping top 150 mm of soil to remove all debris including sand (if any) from site and carting away spoil</t>
  </si>
  <si>
    <t>Excavate for foundation strip commencing at stripped levels depth not exceeding 1.50m deep</t>
  </si>
  <si>
    <t xml:space="preserve">200 mm thick approved hardcore filling spread, well rammed and compacted in 150mm layers to receive concrete surface bed </t>
  </si>
  <si>
    <t>TOTAL COST OF CAMEL TROUGH</t>
  </si>
  <si>
    <t>Ls</t>
  </si>
  <si>
    <t xml:space="preserve">Power supply works </t>
  </si>
  <si>
    <r>
      <t>m</t>
    </r>
    <r>
      <rPr>
        <vertAlign val="superscript"/>
        <sz val="11"/>
        <rFont val="Calibri"/>
        <family val="2"/>
        <scheme val="minor"/>
      </rPr>
      <t>3</t>
    </r>
  </si>
  <si>
    <r>
      <t>m</t>
    </r>
    <r>
      <rPr>
        <vertAlign val="superscript"/>
        <sz val="11"/>
        <color indexed="8"/>
        <rFont val="Calibri"/>
        <family val="2"/>
        <scheme val="minor"/>
      </rPr>
      <t>2</t>
    </r>
  </si>
  <si>
    <r>
      <t>m</t>
    </r>
    <r>
      <rPr>
        <vertAlign val="superscript"/>
        <sz val="11"/>
        <rFont val="Calibri"/>
        <family val="2"/>
        <scheme val="minor"/>
      </rPr>
      <t>2</t>
    </r>
  </si>
  <si>
    <t>Approved hardcore filling spread well rammed and compacted for 10cm above ground</t>
  </si>
  <si>
    <t>Excavate for foundation strip commencing at stripped levels depth not exceeding 1.50m deep and removing surplus materials from site</t>
  </si>
  <si>
    <t>TOTAL COST OF SHOAT TROUGH</t>
  </si>
  <si>
    <t xml:space="preserve">Purchase, transport, place in situ of 1.5 mm HDPE sheet and whatever necessary to complete the work according to the enginners instructions   </t>
  </si>
  <si>
    <t>Engineers' and Employers' Requirements</t>
  </si>
  <si>
    <t>Miscellaneous</t>
  </si>
  <si>
    <t xml:space="preserve">Normal backfill with selected granular material </t>
  </si>
  <si>
    <t>Concrete Manhole 600mm x400mm complete with cover</t>
  </si>
  <si>
    <t>Excavations</t>
  </si>
  <si>
    <t>Filling</t>
  </si>
  <si>
    <t>Masonry work</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</si>
  <si>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wall 6m long with fittings (elbows, tees, etc) and whatever necessary to complete the work according to relative drawings or directed buy the engineers</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</si>
  <si>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brass gate valve with wheel and head , complete with 6 water outlets and all connecting pipes.</t>
  </si>
  <si>
    <t>Mass concrete (C16/20; min compressive strength 20 Mpa), not reinforced; all works and materials included as per TS; including all temporary and auxiliary works.
50mm blinding layer under foundations</t>
  </si>
  <si>
    <t>Mass concrete (C16/20; min compressive strength 20 Mpa), not reinforced; all works and materials included as per TS; including all temporary and auxiliary works.
50mm blinding layer on hardcore surfaces</t>
  </si>
  <si>
    <t>Cement and sand mortar (1:3) in 15mm thick plaster to internal side of wall with water proof cement</t>
  </si>
  <si>
    <t xml:space="preserve">Cement and sand mortar (1:3) in 12mm thick plaster to external side of wall </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</si>
  <si>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masonry wall 6 m long with fittings (elbows, tees, etc), ball valve and whatever necessary to complete the work according to relative drawings or directed buy the engineers</t>
  </si>
  <si>
    <t>Supply and installation of rigid non-plasticized PVC pipes and fittings, marked and compliant with the EN 1401-1 standards, to be used for waste water, rainwater,  and in any case for small sections, jointed with the aid of technical sealing joints, and laid underground, diameter 50 mm, 3m long with and including gate valve, masonry or concrete manhole 600mm x 600mm with concrete cover slab</t>
  </si>
  <si>
    <r>
      <t>m</t>
    </r>
    <r>
      <rPr>
        <vertAlign val="superscript"/>
        <sz val="11"/>
        <color theme="1"/>
        <rFont val="Calibri"/>
        <family val="2"/>
        <scheme val="minor"/>
      </rPr>
      <t>2</t>
    </r>
  </si>
  <si>
    <t>Mobilisation</t>
  </si>
  <si>
    <t>Costs in accordance with the Technical Specifications (TS): preparation of all access roads and all temporary construction roads as are necessary for the works execution for this contract; location of temporary construction roads need approval by the Engineer;</t>
  </si>
  <si>
    <t>rainy season and adverse weather conditions do not entitle for any extra payments.</t>
  </si>
  <si>
    <t>Costs in accordance with the TS, the Engineers/ Employers requirements as detailed specified in TS; all costs related to this item shall cover the Contractor’s expenses connected with</t>
  </si>
  <si>
    <t>- the maintenance and the operation of the site installations during the construction period;</t>
  </si>
  <si>
    <t>- all obligations referring to H&amp;S</t>
  </si>
  <si>
    <t>- taking over of works after completion of the whole contract;</t>
  </si>
  <si>
    <t>By this item shall be covered the project management staff (at site and home office as related to the project), overhead costs, office running;</t>
  </si>
  <si>
    <t>Demobilization and clearance of the construction site</t>
  </si>
  <si>
    <t>This is a non-revisable fixed cost covering all the operations of disassembling and withdrawal of equipment/tools used for the construction work and shelters for the working Staff, the reconditioning of the borrow areas etc. It is payable at HUNDRED PERCENT (100%) at the end of the construction work, after the withdrawal of all temporary structures and the equipment/tools belonging to the Enterprise, after making the place tidy.</t>
  </si>
  <si>
    <t>Material testing laboratory facilities</t>
  </si>
  <si>
    <t>This item remunerates sampling and testing (incl. report with the test protocols/diagrams) in accordance with the TS.</t>
  </si>
  <si>
    <t>Photographical records of the site prior, during and at the end of works execution</t>
  </si>
  <si>
    <t>With commencement of Works the Contractor shall make a photographical record (with date on pictures) of the construction sites, of the roads and the site surrounding; this is for documentation of the situation prior of the construction works. During the construction works the Contractor shall monthly document the status and progress of Works. To end of works period, after demobilization, the situation at site shall be recorded by photo for assessment that the site is left in condition not deteriorated or damaged compared to situation at start of Works.</t>
  </si>
  <si>
    <t>Worker's Health &amp; Safety</t>
  </si>
  <si>
    <t>The Contractor is obliged to keep the workers’ health and safety - in accordance with the "Environmental and Social Management Specifications", part of the technical specifications).</t>
  </si>
  <si>
    <t>H&amp;S Plan</t>
  </si>
  <si>
    <t>H&amp;S - having at site sanitation conditions</t>
  </si>
  <si>
    <t>Project information sign/site board</t>
  </si>
  <si>
    <r>
      <t xml:space="preserve">- related costs for the </t>
    </r>
    <r>
      <rPr>
        <sz val="11"/>
        <color theme="1"/>
        <rFont val="Calibri"/>
        <family val="2"/>
      </rPr>
      <t>entire duration of the construction</t>
    </r>
  </si>
  <si>
    <t xml:space="preserve">Excavation for slab foundation (7m x 6m, in all kinds of soil including dressing  of bottom if necessary and sides of trenches. Stack excavated soil clear from edges of excavation and subsequent back filling around masonry in 15cm layers with compaction and including disposal of surplus soil out of site as directed by engineer.
Not exceeding 500 mm depth </t>
  </si>
  <si>
    <t>Construct structural esternal stone wall  with the use of cement sand mortar of 1:3 proportion (1 cement: 3 clean coarse sand). Internal and external face of wall should be in plumb. Corner stone should be good stones dressed to correct angles and laid as headers and stretchers. Width of wall must be minimum 500mm. Bond stones shall be provided 100cm c/c vertically and horizontally. Wall should be laid in courses of 40cm height. All the gaps between stones shall be filled with cement mortar and wall should be kept moist and protected from sun  for a period of at least 10 days. Up to a height of 270 cm</t>
  </si>
  <si>
    <t>Construct internal stone wall  with the use of cement sand mortar of 1:3 proportion (1 cement: 3 clean coarse sand). Face of wall should be in plumb. Width of wall must be minimum 200mm. All the gaps between stones shall be filled with cement mortar and wall should be kept moist and protected from sun  for a period of at least 10 days. Up to a height of 270 cm</t>
  </si>
  <si>
    <t>Provide and install heavy duty entrance lockable steel door (0.80x2.50)m. Provide a strong tricircle 90mm padlock</t>
  </si>
  <si>
    <t xml:space="preserve">Apply one layers of plastering 10mm thick on internal faces of the walls of the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</si>
  <si>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Supply and install stainless steel Inlet pipe 1" diameter in the bathroom with necessary fittings, elbows  and joint connection to pipe coming from water tank or shallow well. Minimum length of pipes 6m. Comprise one sink with necessary taps, a toilet bowl with all necessary fitting and appurtenance and all drainage pipes conveying water outside the structure into a covered manhole with lost bottom (minimum dimensions 1m x 1m x 2m deep.</t>
  </si>
  <si>
    <t>Photovoltaic modules</t>
  </si>
  <si>
    <t>Gasoline or Diesel Generator</t>
  </si>
  <si>
    <t>Supply and install  Gasoline or Diesel Generator (total installed power 3 kW) comprehensive of all mechanical and electrical equipments to give the system perfectly working and interfaced with all electrical equipments</t>
  </si>
  <si>
    <t>1.10</t>
  </si>
  <si>
    <t>TOTAL COST FOR GENERAL ITEMS</t>
  </si>
  <si>
    <t>TOTAL COST OF TROUGH FOR THE SHOATS</t>
  </si>
  <si>
    <t>TOTAL FOR WATCHMAN HOUSE</t>
  </si>
  <si>
    <t>Provide and install internal wood  door (0.80x2.10)m.</t>
  </si>
  <si>
    <t>Larghezza alla base (m)</t>
  </si>
  <si>
    <t>Lunghezza alla base (m)</t>
  </si>
  <si>
    <t>Area base (m2)</t>
  </si>
  <si>
    <t xml:space="preserve">Pendenza </t>
  </si>
  <si>
    <t>Sponda diga</t>
  </si>
  <si>
    <t>Area sponde</t>
  </si>
  <si>
    <t>Area totale</t>
  </si>
  <si>
    <t>Base maggiore terreno</t>
  </si>
  <si>
    <t>Altezza</t>
  </si>
  <si>
    <t>Lunghezza</t>
  </si>
  <si>
    <t>Volume</t>
  </si>
  <si>
    <t>HDPE</t>
  </si>
  <si>
    <t>Volume base</t>
  </si>
  <si>
    <t>Capacità totale diga</t>
  </si>
  <si>
    <t>Volume senza evaporazione</t>
  </si>
  <si>
    <t>diametro del pozzo</t>
  </si>
  <si>
    <t>diametro  scavo</t>
  </si>
  <si>
    <t>altezza pozzo</t>
  </si>
  <si>
    <t>altezza scavo in roccia</t>
  </si>
  <si>
    <t>altezza porous ring da fondo scavo</t>
  </si>
  <si>
    <t>spessore ring</t>
  </si>
  <si>
    <t>largheza in testa misto cementato</t>
  </si>
  <si>
    <t>larghezza alla base misto cementato</t>
  </si>
  <si>
    <t>aletzza misto cementato</t>
  </si>
  <si>
    <t>altezza anelli</t>
  </si>
  <si>
    <t>Safety equipment</t>
  </si>
  <si>
    <t xml:space="preserve">TOTAL COST OF PUMPING WATER SYSTEM  </t>
  </si>
  <si>
    <t>Item</t>
  </si>
  <si>
    <t xml:space="preserve">Number </t>
  </si>
  <si>
    <t>Unit Cost [US$]</t>
  </si>
  <si>
    <t>Total Cost [US$]</t>
  </si>
  <si>
    <t>General Items</t>
  </si>
  <si>
    <t>Construction of one Kiosk with 6 tabs</t>
  </si>
  <si>
    <t>Construction animal water troughs for Camels/Catles</t>
  </si>
  <si>
    <t>Construction animal water troughs for Goats and Sheep</t>
  </si>
  <si>
    <t>WatchMan House</t>
  </si>
  <si>
    <t xml:space="preserve">TOTAL COST OF PROJECT </t>
  </si>
  <si>
    <t xml:space="preserve">Water pumping and UV treatment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</si>
  <si>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1,0mx1,0mx1.1m ,Mortar mix ratio of  1:3 .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</si>
  <si>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1,2mx1,2mx1.1m ,Mortar mix ratio of  1:3 .   </t>
  </si>
  <si>
    <t>PVC Water stop min. width 20cm to be placed between floor slab and stone wall cement mortar</t>
  </si>
  <si>
    <t>Provide heavy duty (gauge 16) lockable steel plate (0.6x0.6)m cover to roof top slab access chamber.Provide a strong tricircle 90mm padlock</t>
  </si>
  <si>
    <t xml:space="preserve">Apply two layers of plastering each layer is 10mm thick on internal faces of the walls of retaining water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</si>
  <si>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osmotic cement</t>
  </si>
  <si>
    <t>kg</t>
  </si>
  <si>
    <t>fiber glass network</t>
  </si>
  <si>
    <t>Supply removable external steel ladder( 3.5m long and 0.4m wide), The steps should be at 0.4m interval</t>
  </si>
  <si>
    <t>14mm Diameter mild steel bars, ‘U’ shaped to form steps with ends embedded into Masonary internal wall, average length 400mm, the steps should be at the interval of 0.4m</t>
  </si>
  <si>
    <t>Supply and install:
1: minimum two automatic  control levels inside water tank to control the maximum and minimum levels and start/stop pump. Pump must start when minimum water level will be reached and must stop when maximum water level will be reached.
2: a control electronic panel into control house to elettronically managing and control the entire system. The panel must have luminous signals indicating reaching  maximum and minimum levels inside the tank.
The item is comprehensive of all electrical and electronic connections required to complete the work, giving a system perfectly functioning</t>
  </si>
  <si>
    <t>TOTAL FOR WATER TANK</t>
  </si>
  <si>
    <t>Desilting Weir</t>
  </si>
  <si>
    <t>Water Tank</t>
  </si>
  <si>
    <t>UV Treatment</t>
  </si>
  <si>
    <r>
      <t xml:space="preserve">Supply, install, test with manufacturer certifcate:
UV Disinfection device for maximum 10 mc/hour, comprehensive of:
- Controller
- Compact design in materials resistant to UV radiation
- Flow stabilizer to avoid exceeding the maximum volumetric flow 
- Measurement window of UV radiation
- Controller for irradiance monitoring
- Current regulator for UV emitter integrated in controller
- Shut-off taps
- Fittings and all necessary connection  
The UV Disinfection device has to be installed inside WatchMan House upstream the connection to the kiosk and connected to electric power. 
</t>
    </r>
    <r>
      <rPr>
        <b/>
        <sz val="11"/>
        <color rgb="FF000000"/>
        <rFont val="Calibri"/>
        <family val="2"/>
        <scheme val="minor"/>
      </rPr>
      <t>This item is comprehensive of all requirements to make the system perfect functioning (i.e. connection to electric power and hydraulic connection upstream with the pipeline coming from the water tank and downstream to the pipeline feeding the kiosk)</t>
    </r>
  </si>
  <si>
    <t>Power Generators with PV System</t>
  </si>
  <si>
    <t>2.5</t>
  </si>
  <si>
    <t>2.6</t>
  </si>
  <si>
    <t>Evaporation</t>
  </si>
  <si>
    <t>Settlement chamber</t>
  </si>
  <si>
    <t>General excavation works for the column's foundations, depth up to 600mm in all type of soil</t>
  </si>
  <si>
    <t>2.7</t>
  </si>
  <si>
    <t>4.3</t>
  </si>
  <si>
    <t>4.4</t>
  </si>
  <si>
    <t>4.5</t>
  </si>
  <si>
    <t>4.6</t>
  </si>
  <si>
    <t>4.7</t>
  </si>
  <si>
    <t>4.8</t>
  </si>
  <si>
    <t>4.9</t>
  </si>
  <si>
    <t>4.10</t>
  </si>
  <si>
    <t>4.11</t>
  </si>
  <si>
    <t>4.12</t>
  </si>
  <si>
    <t>4.13</t>
  </si>
  <si>
    <t>4.14</t>
  </si>
  <si>
    <t>4.15</t>
  </si>
  <si>
    <t>4.16</t>
  </si>
  <si>
    <t>4.17</t>
  </si>
  <si>
    <t>4.18</t>
  </si>
  <si>
    <t>4.19</t>
  </si>
  <si>
    <t>4.20</t>
  </si>
  <si>
    <t>4.21</t>
  </si>
  <si>
    <t>4.22</t>
  </si>
  <si>
    <t>5.1</t>
  </si>
  <si>
    <t>5.2</t>
  </si>
  <si>
    <t>5.3</t>
  </si>
  <si>
    <t>5.4</t>
  </si>
  <si>
    <t>5.5</t>
  </si>
  <si>
    <t>5.6</t>
  </si>
  <si>
    <t>5.7</t>
  </si>
  <si>
    <t>5.8</t>
  </si>
  <si>
    <t>6.3</t>
  </si>
  <si>
    <t>6.4</t>
  </si>
  <si>
    <t>6.5</t>
  </si>
  <si>
    <t>6.6</t>
  </si>
  <si>
    <t>6.7</t>
  </si>
  <si>
    <t>6.8</t>
  </si>
  <si>
    <t>6.9</t>
  </si>
  <si>
    <t>6.10</t>
  </si>
  <si>
    <t>6.11</t>
  </si>
  <si>
    <t>6.12</t>
  </si>
  <si>
    <t>6.13</t>
  </si>
  <si>
    <t>7.1</t>
  </si>
  <si>
    <t>7.2</t>
  </si>
  <si>
    <t>7.3</t>
  </si>
  <si>
    <t>7.4</t>
  </si>
  <si>
    <t>7.5</t>
  </si>
  <si>
    <t>7.6</t>
  </si>
  <si>
    <t>7.7</t>
  </si>
  <si>
    <t>7.8</t>
  </si>
  <si>
    <t>7.9</t>
  </si>
  <si>
    <t>7.10</t>
  </si>
  <si>
    <t>7.11</t>
  </si>
  <si>
    <t>7.12</t>
  </si>
  <si>
    <t>7.13</t>
  </si>
  <si>
    <t>8.1</t>
  </si>
  <si>
    <t>8.2</t>
  </si>
  <si>
    <t>8.3</t>
  </si>
  <si>
    <t>8.4</t>
  </si>
  <si>
    <t>8.5</t>
  </si>
  <si>
    <t>8.6</t>
  </si>
  <si>
    <t>8.7</t>
  </si>
  <si>
    <t>8.8</t>
  </si>
  <si>
    <t>8.9</t>
  </si>
  <si>
    <t>8.10</t>
  </si>
  <si>
    <t>8.11</t>
  </si>
  <si>
    <t>8.12</t>
  </si>
  <si>
    <t>8.13</t>
  </si>
  <si>
    <t>9.1</t>
  </si>
  <si>
    <t>9.2</t>
  </si>
  <si>
    <t>Construct stone walls as per relative drawings with the use of cement sand mortar of 1:3 proportion (1 cement: 3 clean coarse sand). Corner stone should be good stones dressed to correct angles and laid as headers and stretchers. Bond stones shall be provided 100cm c/c vertically and horizontally. Wall should be laid in courses of 40cm height. All the gaps between stones shall be filled with cement mortar and wall should be kept moist and protected from sun  for a period of at least 10 days.</t>
  </si>
  <si>
    <t>Steel work</t>
  </si>
  <si>
    <t>Construction of improved Haffir Dam by excavation</t>
  </si>
  <si>
    <t>TOTAL COST FOR HAFFIR DAM</t>
  </si>
  <si>
    <t>2.10</t>
  </si>
  <si>
    <t>4.1</t>
  </si>
  <si>
    <t>4.2</t>
  </si>
  <si>
    <t>Fiber glass network into two layers of osmotic cement, idoneous for conctact with drinking water, thick 6mm, above plastering, in foundation floor and vertical wall:</t>
  </si>
  <si>
    <t>4.14.1</t>
  </si>
  <si>
    <t>4.14.2</t>
  </si>
  <si>
    <t>Monitoring</t>
  </si>
  <si>
    <t>Supply and install a Flow meter at the inlet of the water tank for future monitoring of the system</t>
  </si>
  <si>
    <t>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complete with blades and T-shaped of mm. 40x40 in galvanized and plasticized steel, performed in a workmanlike manner and according to the indications of the engineer, on prefabricated concrete plinths with dimensions of 30x30 / 14x14 cm and H = 48 cm with appropriate hole, for housing the columns, gate and access door.
The minimum fence perimeter must be at least  44m around water tank structure</t>
  </si>
  <si>
    <t>Provide and install lockable window (0.5x0.5)</t>
  </si>
  <si>
    <t>8.14</t>
  </si>
  <si>
    <t>Approved hardcore filling spread well rammed and compacted for embankment all around the Haffir Dam</t>
  </si>
  <si>
    <t>2.11</t>
  </si>
  <si>
    <t>haffir</t>
  </si>
  <si>
    <t>wings</t>
  </si>
  <si>
    <t>Altezza utile diga</t>
  </si>
  <si>
    <t>Base minore embankment haffir</t>
  </si>
  <si>
    <t>Base minore wings</t>
  </si>
  <si>
    <t>2.12</t>
  </si>
  <si>
    <t>2.13</t>
  </si>
  <si>
    <t>Wing protection against erosion</t>
  </si>
  <si>
    <t>Mass Excavation (in any kind of soil)  for Haffir starting from the River bed and for embankment gripping (for haffir and lateral wing)</t>
  </si>
  <si>
    <t>Excavate  the Silt trap as shown by the drawing in front of the dam</t>
  </si>
  <si>
    <t>Approved hardcore filling spread well rammed and compacted for embankment of the lateral wings and land rectification for water discharging at the outflow and for first flush canal</t>
  </si>
  <si>
    <t>Outflow</t>
  </si>
  <si>
    <t>2.14</t>
  </si>
  <si>
    <t>Area totale + 20%</t>
  </si>
  <si>
    <t>Area Gripping</t>
  </si>
  <si>
    <t>sviluppo sponde</t>
  </si>
  <si>
    <t>mobilisation includes providing all conditions for works at the site - machines, equipment, staff/ employees requirements (office, camp, shelter, workshops, fuel/diesel station; the storage areas, construction and installation of the work site sign board (from side of the Contractor) and fencing;
It is payable at HUNDRED PERCENT (100%) when all the employees requirements are ready at the site after approval of the engineer.</t>
  </si>
  <si>
    <t>Maintenance of facilities</t>
  </si>
  <si>
    <t xml:space="preserve">Insurance of the work and the material in transport until received and accepted on site. The Contractor shall also insure the Engineer’s office and equipment against fire and theft. The in-surance policy shall also cover equipment belonging to the Employer and Employer’s Personnel that is kept in the office. 
Third party insurance and Insurance of Contractor's equipment  </t>
  </si>
  <si>
    <t>it is lump sum item; prolongation of works does not entitle the Contractor for extra payment or financial compensation. It is payable at HUNDRED PERCENT (100%) at the end of the construction work.</t>
  </si>
  <si>
    <t>The Contractor has to establish material testing procedures either relying on a certified laboratory for material and soil sample testing or performing tests directly on site, in agreement with the works supervision engineers, using adequate and certified instruments if there are no technical conditions to reach any laboratory. In particular:
- For the embankments, the tests must assure a degree of compaction of no less than 95% PROCTOR standard. If the tests are conducted on site, a copy of certificates of the instruments that the contractor intends to use must be furnished to the engineers before the execution of the tests. The engineers must then approve or not the use of such proposed instruments. The engineers, in any case, must be present during the test and validate the correctness of the testing procedures.
- For concrete works, samples and testing must be performed according to the international standard ISO 1920-4:2020 and relevant construction regulation  (EN 12390) with a minimum of 3 samples (6 cubes), of which one sample (2 cubes) every 100 m3 or one sample for each day of casting. If the tests are conducted on site, under the approval of the engineers, other alternative methods can be evaluated to certify the concrete design resistance (like for example with the use of certificated sclorometer, ultrasonic tests, pull out tests, etc).
- For steel reinforcements, the contractor must  furnish all the certificates attesting the production chain and origin of the steel and all the transformations and processes that the material has undergone before arriving on site. Testing of the reinforcing steel bars must be conducted according to ISO 15630-1 standard or, under engineer responsability, a certificate must demonstrate that the characteristic resistance of the steel is compatible with the steel envisaged in the project (ex steel reinforcement B450C for bars)</t>
  </si>
  <si>
    <t>The Contractor shall forward H&amp;S plan for the Engineer's approval; including the staff training program and staff medical examination program and first aid facilities at site the procedures of information record keeping, reporting, audits and inspections;</t>
  </si>
  <si>
    <t>The Contractor shall fulfil responsibility for having at site available all sanitation, hygiene facilities - mandatory are the provision of  latrines at site during construction period, caring for clean water, fire prevention; all requirements as per TS to fulfill</t>
  </si>
  <si>
    <t>Engineers and Employer site shelter made available, including all related maintenance expenses in accordance with TS and agreed with the Engineer office tables and chairs;</t>
  </si>
  <si>
    <t>Provision for keeping public roads in proper conditions and cleaning of the site at the end of works</t>
  </si>
  <si>
    <t>Street sweeping and cleaning, keeping access roads maintained.
Cleaning sites at the end of the works and waste disposal at the dump</t>
  </si>
  <si>
    <t>layout, contents - as directed by the Engineer; provide board (width 2 m; height 2.5 m); posts with fundaments and erection</t>
  </si>
  <si>
    <r>
      <t xml:space="preserve">Embankment
</t>
    </r>
    <r>
      <rPr>
        <i/>
        <u/>
        <sz val="11"/>
        <rFont val="Helvetica Neue Condensed Bold"/>
      </rPr>
      <t>During the construction phases, each level of soil will be created by overlapping layers with a thickness no greater than 30 cm, which will be appropriately leveled and then compacted (with possible wetting to the optimum humidity) in order to obtain a degree of compaction of no less than 95% PROCTOR standard</t>
    </r>
  </si>
  <si>
    <t>Mass concrete M20 (Mix Ratio 1:1.5:3, 28 DAY CUBE CHARACTERISTIC STRENGTH OF THE CONCRETE HAS TO BE  MINIMUM 20N/mm2), not reinforced; all works and materials included as per TS; including all temporary and auxiliary works.
Lay in foundation 7cm thick under foundation slab.</t>
  </si>
  <si>
    <r>
      <t>Reinforced concrete Class M25 ( 28 DAY CUBE CHARACTERISTIC STRENGTH OF THE CONCRETE HAS TO BE  MINIMUM 25N/mm</t>
    </r>
    <r>
      <rPr>
        <vertAlign val="superscript"/>
        <sz val="11"/>
        <rFont val="Calibri"/>
        <family val="2"/>
        <scheme val="minor"/>
      </rPr>
      <t>2)</t>
    </r>
    <r>
      <rPr>
        <sz val="11"/>
        <rFont val="Calibri"/>
        <family val="2"/>
        <scheme val="minor"/>
      </rPr>
      <t>, all works and materials (incl. Reinforcement bars) included as per TS; including all temporary and auxiliary works
R.C.C Slab foundation and wall for Desilting Basin (with n. 2 weirs) and spillway (n.1 Weir) inside Haffir Dam,  including 12mm dia steel bars (B450C) @200 mm for each perpendicular direction  including centering complete and comprehensive all form work and curing of concrete as per relative drawings and according to the instruction of the engineers.</t>
    </r>
  </si>
  <si>
    <t>Installation of a permanent Trash Screen at the beginning of the Settlement chamber with heavy gauge mesh able to stop the biggest materials.
It will be made with an height of 80cm and a total lenght of 8m using reinforcement steel Diameter 16mm@100mm longitudinal and Diameter 8mm @ 100mm perpendiculary.  It will be fixed to the slab and support blocks.</t>
  </si>
  <si>
    <r>
      <t xml:space="preserve">HDPE
</t>
    </r>
    <r>
      <rPr>
        <i/>
        <u/>
        <sz val="11"/>
        <rFont val="Helvetica Neue Condensed Bold"/>
      </rPr>
      <t>As requested by the contracting agency, no geotextile is envisioned to be installed, although for this type of works it is usually recommended. As such, the HDPE installation is considered to cover also the preparation of the terrain, so as to avoid any contact between the HDPE and any object or material which might potentially damage it, such as rocks</t>
    </r>
  </si>
  <si>
    <t xml:space="preserve">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of 3.0mm, complete with blades and T-shaped of mm. 40x40x4 in galvanized and plasticized steel, performed in a workmanlike manner and according to the indications of the engineer, on prefabricated concrete plinths with dimensions of 40x40  and H = 40 cm with appropriate hole, for housing the columns, gate and access door.
</t>
  </si>
  <si>
    <t>Installation of a removeble metallic protection fence at the inlet of the Haffir structures (min heigth 2.00m,  formed with steel bar uprights Diameter 20 mm and electro-welded mesh (15x15)cm Dia 8mm as per the construction detail  in the drawings or as indicated by the engineers. This item includes both the supply of the material and the welding required during construction as well as the anchoring device to the structure (steel pipe with fixing system using a through screw). It is comprehensive also of the concrete foundation (or masonry plinths if clearly specified in the drawings).</t>
  </si>
  <si>
    <t>Mass concrete M20 (Mix Ratio 1:1.5:3, 28 DAY CUBE CHARACTERISTIC STRENGTH OF THE CONCRETE HAS TO BE  MINIMUM 20N/mm2), not reinforced; all works and materials included as per TS; including all temporary and auxiliary works.
Lay in foundation 10cm thick under foundation slab.</t>
  </si>
  <si>
    <t>Plastering &amp; Painting</t>
  </si>
  <si>
    <t>3.10</t>
  </si>
  <si>
    <t>3.11</t>
  </si>
  <si>
    <t>Supply and laying of pipes (bars / rolls) in high density polyethylene sigma 80 PE 100 non-toxic suitable for the transport of drinking water and to be potable, and / or for the transport of food fluids, in compliance with the UNI EN 12201 standard and hygiene requirements health . The correspondence of the material supplied must be guaranteed by test reports issued by qualified bodies. The Works Management may have acceptance tests carried out by an authorized institute, at the expense of the supplier and on a sample of the material supplied, in compliance with the standard.  The price includes the costs of the excavation and refilling, joints by butt welding, the installation of all the special pieces both underground and inside the bedrooms , the housing of the retina in ferrous signaling material, the coating, which must be made with washed gravel size 7-15 mm, suitably leveled and compacted, with a degree of compaction not less than 90% Proctor standard, compaction will be carried out every cm 20 of carryover and any other charge to give the work finished in a workmanlike manner and according to the instructions given by the Engineer. The pipe must be positioned with the correct alignment and with a slope according to the project levels, must not be damaged by shocks or by incorrect use of the mechanical means used for laying and compaction. Pressure class PN 10 bar. 
SUPPLY AND LAYING OF POLYETHYLENE PIPES PN 10 DENSITY SIGMA 80 PN 10 DN 90 mm to connect the haffir to reservoir + all accessories (valves, connections and distribution system) required; 
SUPPLY AND LAYING OF POLYETHYLENE PIPES PN 10 DENSITY SIGMA 80 PN 10 DN 90 mm to connect the overflow pipe from the reservoir  to the Haffir + all accessories (valves and connection) required;</t>
  </si>
  <si>
    <t>3.12</t>
  </si>
  <si>
    <t>Mass concrete M20 (Mix Ratio 1:1.5:3, 28 DAY CUBE CHARACTERISTIC STRENGTH OF THE CONCRETE HAS TO BE  MINIMUM 20N/mm2), not reinforced; all works and materials included as per TS; including all temporary and auxiliary works.
Lay in foundation 10cm thick under coloumn's foundaton.</t>
  </si>
  <si>
    <t>Reinforced concrete Class M30 ( 28 DAY CUBE CHARACTERISTIC STRENGTH OF THE CONCRETE HAS TO BE  MINIMUM 30N/mm2), all works and materials (incl. Reinforcement bars) included as per TS; including all temporary and auxiliary works
R.C.C for foundation plinth, including 16mm dia steel bars (B450C) as specified in the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</si>
  <si>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 for Columns, including 18mm dia steel bars (B450C) and 8mm dia steel bars (B450C)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</si>
  <si>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and Waterstop Joint) included as per TS; including all temporary and auxiliary works
R.C.C for Floor Slab, including 18mm dia steel bars (B450C) for each perpendicular direction  as specified in technical drawings including centering complete and comprehensive all form work and curing of concrete as well as Floor screed gently sloping towards the bottom outlet (minimum 0,5% slope).</t>
  </si>
  <si>
    <t>Reinforced concrete Class M30 ( 28 DAY CUBE CHARACTERISTIC STRENGTH OF THE CONCRETE HAS TO BE  MINIMUM 30N/mm2), all works and materials (incl. Reinforcement bars) included as per TS; including all temporary and auxiliary works
R.C.C.work for  roof slab , including including 14mm dia steel bars B450C @200 mm for each perpendicular direction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</si>
  <si>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R.C.C.work for  lateral walls , including including 14mm dia steel bars B450C @200 mm for each perpendicular direction as specified in technical drawings including centering complete and comprehensive all form work and curing of concrete.</t>
  </si>
  <si>
    <t>Supply and installation of washable paint for exteriors.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</si>
  <si>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Supply and install stainless steel Inlet pipe 3" diameter with necessary fittings, elbows  and joint connection to pipe coming from shallow well or reservoir. Minimum length of pipes 11m</t>
  </si>
  <si>
    <t xml:space="preserve">Bottom outlet &amp; Over Flow Pipes:  Supply and install 3 inch  stainless steel sockect for bottom outlet, 5 inch stainless steel intake for Overflow pipe with reducer connecting  3 inch pipe, elbows ,butterfly valve on bottom outlet, 3'' stainless steel pipes and fittings  and everything necessary to extend the  pipe out of the chamber until idoneous outlet.  Total minimum lengths of pipes: 24m </t>
  </si>
  <si>
    <t>Distribution pipe: Supply and install minimum 20m long 3-inch stainless steel pipe with suction head and all fitting necessary to extend the outlet pipe out of the structures. The outlet distribution pipe should pass through the chamber and fitted with a flow meter and gate valve located withing the chamber and will be connected through a connection joint to downstream HDPE PE100 DN90 pipes reaching and connected to the feeding pipes of the appurtenance structures (Kiosk and animal troughs). HDPE Pipes is included in this item if no other specific item has been foreseen in the BoQ. This Item is comprehensive also of a T joint and a butterfly valve, downstream flow meter, with a 3 inch pipe connecting a nipple, threaded in both side, with hose holder (for connection with flexible pipe, if necessary)</t>
  </si>
  <si>
    <t>4.23</t>
  </si>
  <si>
    <t>Mass concrete M20 (Mix Ratio 1:1.5:3, 28 DAY CUBE CHARACTERISTIC STRENGTH OF THE CONCRETE HAS TO BE  MINIMUM 20N/mm2), not reinforced; all works and materials included as per TS; including all temporary and auxiliary works., not reinforced; all works and materials included as per TS; including all temporary and auxiliary works.
100mm blinding layer under foundations</t>
  </si>
  <si>
    <t xml:space="preserve">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Kiosk main structure
</t>
  </si>
  <si>
    <t>Mass concrete M20 (Mix Ratio 1:1.5:3, 28 DAY CUBE CHARACTERISTIC STRENGTH OF THE CONCRETE HAS TO BE  MINIMUM 20N/mm2), not reinforced; all works and materials included as per TS; including all temporary and auxiliary works.
50mm blinding layer under foundations</t>
  </si>
  <si>
    <t>Mass concrete M20 (Mix Ratio 1:1.5:3, 28 DAY CUBE CHARACTERISTIC STRENGTH OF THE CONCRETE HAS TO BE  MINIMUM 20N/mm2), not reinforced; all works and materials included as per TS; including all temporary and auxiliary works.
50mm blinding layer on hardcore surfaces</t>
  </si>
  <si>
    <r>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100</t>
    </r>
    <r>
      <rPr>
        <b/>
        <sz val="11"/>
        <rFont val="Calibri"/>
        <family val="2"/>
        <scheme val="minor"/>
      </rPr>
      <t xml:space="preserve"> </t>
    </r>
    <r>
      <rPr>
        <sz val="11"/>
        <rFont val="Calibri"/>
        <family val="2"/>
        <scheme val="minor"/>
      </rPr>
      <t>mm thick floor slab</t>
    </r>
  </si>
  <si>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Strip foundation</t>
  </si>
  <si>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200mm thick walls and bottom pool</t>
  </si>
  <si>
    <t>Reinforced concrete Class M25 ( 28 DAY CUBE CHARACTERISTIC STRENGTH OF THE CONCRETE HAS TO BE  MINIMUM 25N/mm2), all works and materials (incl. Reinforcement bars) included as per TS; including all temporary and auxiliary works
R.C.C Slab foundation, including 12mm dia steel bars (B450C) @200 mm for each perpendicular direction  including centering complete and comprehensive all form work and curing of concrete as well as holes for bathroom discharge pipeline</t>
  </si>
  <si>
    <t>Reinforced concrete Class M25 ( 28 DAY CUBE CHARACTERISTIC STRENGTH OF THE CONCRETE HAS TO BE  MINIMUM 25N/mm2), all works and materials (incl. Reinforcement bars) included as per TS; including all temporary and auxiliary works
R.C.C.work for  roof slab , including including 12mm dia steel bars B450C @200 mm for each perpendicular direction  including centering complete and comprehensive all form work and curing of concrete.</t>
  </si>
  <si>
    <t>Supply and installation of washable paint for internal faces of the walls and roof (internal and external).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</si>
  <si>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Furniture</t>
  </si>
  <si>
    <t>8.15</t>
  </si>
  <si>
    <t xml:space="preserve">Supply bed with bedside table, mattress, pillow, blankets, sheets and one wardrobe and </t>
  </si>
  <si>
    <t>Supply and install 10 fotovoltaic modules (dimensions 165cm x 100cm with aluminium support structure, minimum total installed power 3 kW) above control house roof, comprehensive of all mechanical and electrical equipments (inverter, cables, soft-start, panel, etc) to give the system perfectly working and interfaced with all electrical equipments. This item includes the realization of the elettrical system for watchman house and is comprehensive for the supply and installation of  almost four light points and three electric sockets inside the house. The electric cable connecting photovoltaic modules to pump house and watchman house must have a minimum 10 square millimeters of copper section area.</t>
  </si>
  <si>
    <t xml:space="preserve">TOTAL COST OF POWER SYSTEM  </t>
  </si>
  <si>
    <t>2.4</t>
  </si>
  <si>
    <t>2.7.1</t>
  </si>
  <si>
    <t>2.7.2</t>
  </si>
  <si>
    <t>2.7.3</t>
  </si>
  <si>
    <t xml:space="preserve">Excavate and land rectification for  overflow channel and compact by Machinary </t>
  </si>
  <si>
    <t xml:space="preserve">Supply, install, test with manufacturer certifcate:
n° 1 External Electrical Centrifugal Self Priming  pump, pump maximum head 20 m at maximum flow 5 l/s; Suction minimum head 8.50m
n° 1 External Diesel Centrifugal Self Priming  pump, pump maximum head 20 m at maximum flow 5 l/s; Suction minimum head 8.50m
riser pipe  as per relative drawings and  pump controller inclusive with all accessories (non return valve, butterfly valves, connection joint, soft start, ecc). The pump must stop when minimum level inside the well will be reached i.e. pump has to be furnished with minimum control level switch
electric cable (minimum 10 square millimeters of copper section area) inside 3'' corrugated pipe to connect pump with power generator located at WatchMan House site
spare parts;
warranty of pump 2 years;
instructions, manuals
Functioning  of pump will be done according to the water tank level (i.e. stop when maximum level inside water tank has been reached and start when lower level has been reached): see relative item under ground tank chapter
</t>
  </si>
  <si>
    <t>TENDER DOCUMENTS (to be provided to the Contractors)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</si>
</sst>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_-[$$-409]* #,##0.00_ ;_-[$$-409]* \-#,##0.00\ ;_-[$$-409]* &quot;-&quot;??_ ;_-@_ "/>
    <numFmt numFmtId="166" formatCode="0.0"/>
    <numFmt numFmtId="167" formatCode="_-* #,##0.00\ _€_-;\-* #,##0.00\ _€_-;_-* &quot;-&quot;??\ _€_-;_-@_-"/>
  </numFmts>
  <fonts count="3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vertAlign val="superscript"/>
      <sz val="11"/>
      <color theme="1"/>
      <name val="Calibri"/>
      <family val="2"/>
      <scheme val="minor"/>
    </font>
    <font>
      <sz val="11"/>
      <name val="Calibri"/>
      <family val="2"/>
      <scheme val="minor"/>
    </font>
    <font>
      <b/>
      <sz val="11"/>
      <name val="Calibri"/>
      <family val="2"/>
      <scheme val="minor"/>
    </font>
    <font>
      <vertAlign val="superscript"/>
      <sz val="11"/>
      <name val="Calibri"/>
      <family val="2"/>
      <scheme val="minor"/>
    </font>
    <font>
      <vertAlign val="superscript"/>
      <sz val="11"/>
      <color indexed="8"/>
      <name val="Calibri"/>
      <family val="2"/>
      <scheme val="minor"/>
    </font>
    <font>
      <b/>
      <sz val="11"/>
      <color theme="0"/>
      <name val="Helvetica Neue Condensed Bold"/>
    </font>
    <font>
      <sz val="11"/>
      <color rgb="FF000000"/>
      <name val="Helvetica Neue"/>
      <family val="2"/>
    </font>
    <font>
      <b/>
      <sz val="11"/>
      <name val="Helvetica Neue Condensed Bold"/>
    </font>
    <font>
      <sz val="11"/>
      <color rgb="FF000000"/>
      <name val="Calibri"/>
      <family val="2"/>
      <scheme val="minor"/>
    </font>
    <font>
      <b/>
      <sz val="11"/>
      <color rgb="FFFFFFFF"/>
      <name val="Calibri"/>
      <family val="2"/>
    </font>
    <font>
      <sz val="11"/>
      <color rgb="FF000000"/>
      <name val="Calibri"/>
      <family val="2"/>
    </font>
    <font>
      <b/>
      <sz val="11"/>
      <color rgb="FF000000"/>
      <name val="Calibri"/>
      <family val="2"/>
    </font>
    <font>
      <sz val="11"/>
      <color theme="1"/>
      <name val="Cambria"/>
      <family val="1"/>
    </font>
    <font>
      <sz val="11"/>
      <color theme="1"/>
      <name val="Calibri"/>
      <family val="2"/>
    </font>
    <font>
      <b/>
      <sz val="14"/>
      <color theme="1"/>
      <name val="Calibri"/>
      <family val="2"/>
      <scheme val="minor"/>
    </font>
    <font>
      <b/>
      <sz val="11"/>
      <color theme="1"/>
      <name val="Helvetica Neue Condensed Bold"/>
    </font>
    <font>
      <sz val="11"/>
      <color theme="1"/>
      <name val="Helvetica Neue Condensed Bold"/>
    </font>
    <font>
      <b/>
      <sz val="11"/>
      <color theme="0"/>
      <name val="Calibri"/>
      <family val="2"/>
      <scheme val="minor"/>
    </font>
    <font>
      <b/>
      <sz val="11"/>
      <name val="Calibri Light"/>
      <family val="2"/>
      <scheme val="major"/>
    </font>
    <font>
      <sz val="11"/>
      <color rgb="FFFF0000"/>
      <name val="Calibri"/>
      <family val="2"/>
      <scheme val="minor"/>
    </font>
    <font>
      <sz val="11"/>
      <color theme="0"/>
      <name val="Calibri"/>
      <family val="2"/>
      <scheme val="minor"/>
    </font>
    <font>
      <i/>
      <sz val="11"/>
      <name val="Calibri"/>
      <family val="2"/>
      <scheme val="minor"/>
    </font>
    <font>
      <b/>
      <sz val="11"/>
      <color rgb="FF000000"/>
      <name val="Calibri"/>
      <family val="2"/>
      <scheme val="minor"/>
    </font>
    <font>
      <sz val="11"/>
      <color theme="1"/>
      <name val="Calibri"/>
      <family val="2"/>
      <charset val="1"/>
      <scheme val="minor"/>
    </font>
    <font>
      <sz val="8"/>
      <name val="Calibri"/>
      <family val="2"/>
      <scheme val="minor"/>
    </font>
    <font>
      <sz val="9"/>
      <color indexed="81"/>
      <name val="Tahoma"/>
      <family val="2"/>
    </font>
    <font>
      <i/>
      <u/>
      <sz val="11"/>
      <name val="Helvetica Neue Condensed Bold"/>
    </font>
  </fonts>
  <fills count="7">
    <fill>
      <patternFill patternType="none"/>
    </fill>
    <fill>
      <patternFill patternType="gray125"/>
    </fill>
    <fill>
      <patternFill patternType="solid">
        <fgColor theme="0"/>
        <bgColor indexed="64"/>
      </patternFill>
    </fill>
    <fill>
      <patternFill patternType="solid">
        <fgColor rgb="FF00B0F0"/>
        <bgColor theme="7"/>
      </patternFill>
    </fill>
    <fill>
      <patternFill patternType="solid">
        <fgColor rgb="FF00B0F0"/>
        <bgColor indexed="64"/>
      </patternFill>
    </fill>
    <fill>
      <patternFill patternType="solid">
        <fgColor rgb="FFFFFF0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0" fontId="3" fillId="0" borderId="0"/>
    <xf numFmtId="164"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7" fillId="0" borderId="0"/>
  </cellStyleXfs>
  <cellXfs count="210">
    <xf numFmtId="0" fontId="0" fillId="0" borderId="0" xfId="0"/>
    <xf numFmtId="0" fontId="6" fillId="0" borderId="0" xfId="0" applyFont="1"/>
    <xf numFmtId="0" fontId="5" fillId="0" borderId="0" xfId="0" applyFont="1"/>
    <xf numFmtId="43" fontId="6" fillId="0" borderId="0" xfId="3" applyFont="1"/>
    <xf numFmtId="44" fontId="0" fillId="0" borderId="0" xfId="6" applyFont="1" applyFill="1"/>
    <xf numFmtId="43" fontId="0" fillId="0" borderId="0" xfId="7" applyFont="1" applyFill="1"/>
    <xf numFmtId="0" fontId="0" fillId="0" borderId="0" xfId="0" applyAlignment="1">
      <alignment horizontal="center"/>
    </xf>
    <xf numFmtId="0" fontId="0" fillId="0" borderId="0" xfId="0" applyAlignment="1">
      <alignment vertical="center"/>
    </xf>
    <xf numFmtId="0" fontId="0" fillId="0" borderId="0" xfId="0" applyProtection="1">
      <protection locked="0"/>
    </xf>
    <xf numFmtId="0" fontId="0" fillId="0" borderId="1" xfId="0" applyBorder="1" applyAlignment="1">
      <alignment horizontal="center" vertical="center"/>
    </xf>
    <xf numFmtId="0" fontId="5" fillId="0" borderId="0" xfId="0" applyFont="1" applyAlignment="1">
      <alignment vertical="top"/>
    </xf>
    <xf numFmtId="0" fontId="0" fillId="0" borderId="0" xfId="0" applyAlignment="1">
      <alignment horizontal="center" vertical="center"/>
    </xf>
    <xf numFmtId="0" fontId="0" fillId="0" borderId="0" xfId="0" applyAlignment="1">
      <alignment wrapText="1"/>
    </xf>
    <xf numFmtId="0" fontId="5" fillId="0" borderId="1" xfId="4" applyFont="1" applyBorder="1" applyAlignment="1">
      <alignment horizontal="justify" vertical="top" wrapText="1"/>
    </xf>
    <xf numFmtId="0" fontId="5" fillId="0" borderId="1" xfId="1" applyFont="1" applyBorder="1" applyAlignment="1">
      <alignment horizontal="center" vertical="center" wrapText="1"/>
    </xf>
    <xf numFmtId="0" fontId="5" fillId="0" borderId="1" xfId="4" applyFont="1" applyBorder="1" applyAlignment="1">
      <alignment horizontal="left" vertical="top" wrapText="1"/>
    </xf>
    <xf numFmtId="43" fontId="9" fillId="3" borderId="1" xfId="7" applyFont="1" applyFill="1" applyBorder="1" applyAlignment="1">
      <alignment horizontal="center" wrapText="1"/>
    </xf>
    <xf numFmtId="44" fontId="9" fillId="3" borderId="1" xfId="6" applyFont="1" applyFill="1" applyBorder="1" applyAlignment="1">
      <alignment horizontal="center" wrapText="1"/>
    </xf>
    <xf numFmtId="43" fontId="9" fillId="3" borderId="1" xfId="7" applyFont="1" applyFill="1" applyBorder="1" applyAlignment="1">
      <alignment horizontal="center" vertical="center" wrapText="1"/>
    </xf>
    <xf numFmtId="44" fontId="9" fillId="3" borderId="1" xfId="6" applyFont="1" applyFill="1" applyBorder="1" applyAlignment="1">
      <alignment horizontal="center" vertical="center" wrapText="1"/>
    </xf>
    <xf numFmtId="0" fontId="0" fillId="0" borderId="1" xfId="0" applyBorder="1" applyAlignment="1">
      <alignment horizontal="center" vertical="center" wrapText="1"/>
    </xf>
    <xf numFmtId="44" fontId="0" fillId="0" borderId="0" xfId="6" applyFont="1" applyAlignment="1" applyProtection="1">
      <alignment vertical="center"/>
      <protection locked="0"/>
    </xf>
    <xf numFmtId="0" fontId="5" fillId="0" borderId="0" xfId="0" applyFont="1" applyAlignment="1">
      <alignment horizontal="center" vertical="center"/>
    </xf>
    <xf numFmtId="43" fontId="5" fillId="0" borderId="0" xfId="7" applyFont="1" applyAlignment="1">
      <alignment horizontal="center" vertical="center"/>
    </xf>
    <xf numFmtId="43" fontId="5" fillId="0" borderId="0" xfId="7" applyFont="1" applyBorder="1" applyAlignment="1">
      <alignment horizontal="center" vertical="center"/>
    </xf>
    <xf numFmtId="44" fontId="5" fillId="0" borderId="0" xfId="6" applyFont="1" applyFill="1" applyAlignment="1">
      <alignment horizontal="center" vertical="center"/>
    </xf>
    <xf numFmtId="44" fontId="0" fillId="0" borderId="0" xfId="6" applyFont="1" applyBorder="1" applyAlignment="1">
      <alignment horizontal="center" vertical="center"/>
    </xf>
    <xf numFmtId="44" fontId="5" fillId="0" borderId="0" xfId="6" applyFont="1" applyAlignment="1">
      <alignment horizontal="center" vertical="center"/>
    </xf>
    <xf numFmtId="44" fontId="6" fillId="0" borderId="0" xfId="6" applyFont="1" applyBorder="1" applyAlignment="1">
      <alignment horizontal="center" vertical="center"/>
    </xf>
    <xf numFmtId="0" fontId="13" fillId="4" borderId="1" xfId="0" applyFont="1" applyFill="1" applyBorder="1" applyAlignment="1">
      <alignment horizontal="center" vertical="center" wrapText="1"/>
    </xf>
    <xf numFmtId="44" fontId="13" fillId="4" borderId="1" xfId="6" applyFont="1" applyFill="1" applyBorder="1" applyAlignment="1">
      <alignment horizontal="center" vertical="center" wrapText="1"/>
    </xf>
    <xf numFmtId="0" fontId="9" fillId="3" borderId="1" xfId="1" applyFont="1" applyFill="1" applyBorder="1" applyAlignment="1">
      <alignment horizontal="center" vertical="center" wrapText="1"/>
    </xf>
    <xf numFmtId="44" fontId="6" fillId="0" borderId="7" xfId="6" applyFont="1" applyFill="1" applyBorder="1" applyAlignment="1">
      <alignment horizontal="right" vertical="center" wrapText="1"/>
    </xf>
    <xf numFmtId="165" fontId="5" fillId="0" borderId="1" xfId="4" applyNumberFormat="1" applyFont="1" applyBorder="1" applyAlignment="1" applyProtection="1">
      <alignment horizontal="right" vertical="center" wrapText="1"/>
      <protection locked="0"/>
    </xf>
    <xf numFmtId="165" fontId="5" fillId="0" borderId="1" xfId="4" applyNumberFormat="1" applyFont="1" applyBorder="1" applyAlignment="1">
      <alignment horizontal="right" vertical="center" wrapText="1"/>
    </xf>
    <xf numFmtId="49" fontId="0" fillId="0" borderId="0" xfId="0" applyNumberFormat="1" applyAlignment="1">
      <alignment horizontal="center" vertical="center"/>
    </xf>
    <xf numFmtId="43" fontId="13" fillId="4" borderId="1" xfId="7" applyFont="1" applyFill="1" applyBorder="1" applyAlignment="1">
      <alignment horizontal="center" vertical="center" wrapText="1"/>
    </xf>
    <xf numFmtId="0" fontId="14" fillId="6" borderId="1" xfId="0" applyFont="1" applyFill="1" applyBorder="1" applyAlignment="1">
      <alignment horizontal="left" vertical="center" wrapText="1"/>
    </xf>
    <xf numFmtId="0" fontId="15" fillId="6" borderId="1" xfId="0" applyFont="1" applyFill="1" applyBorder="1" applyAlignment="1">
      <alignment horizontal="left" vertical="center" wrapText="1"/>
    </xf>
    <xf numFmtId="43" fontId="0" fillId="0" borderId="0" xfId="7" applyFont="1" applyAlignment="1">
      <alignment horizontal="center" vertical="center"/>
    </xf>
    <xf numFmtId="44" fontId="0" fillId="0" borderId="0" xfId="6" applyFont="1" applyAlignment="1">
      <alignment horizontal="center" vertical="center"/>
    </xf>
    <xf numFmtId="43" fontId="0" fillId="0" borderId="0" xfId="7" applyFont="1"/>
    <xf numFmtId="49" fontId="5" fillId="6" borderId="1" xfId="1" applyNumberFormat="1" applyFont="1" applyFill="1" applyBorder="1" applyAlignment="1">
      <alignment horizontal="center" vertical="top"/>
    </xf>
    <xf numFmtId="0" fontId="5" fillId="6" borderId="1" xfId="1" applyFont="1" applyFill="1" applyBorder="1" applyAlignment="1">
      <alignment vertical="top" wrapText="1"/>
    </xf>
    <xf numFmtId="0" fontId="5" fillId="6" borderId="1" xfId="1" applyFont="1" applyFill="1" applyBorder="1" applyAlignment="1">
      <alignment horizontal="center" vertical="center"/>
    </xf>
    <xf numFmtId="43" fontId="5" fillId="6" borderId="1" xfId="7" applyFont="1" applyFill="1" applyBorder="1" applyAlignment="1">
      <alignment horizontal="center" vertical="center"/>
    </xf>
    <xf numFmtId="44" fontId="0" fillId="6" borderId="1" xfId="6" applyFont="1" applyFill="1" applyBorder="1" applyAlignment="1">
      <alignment horizontal="center" vertical="center"/>
    </xf>
    <xf numFmtId="44" fontId="5" fillId="6" borderId="1" xfId="6" applyFont="1" applyFill="1" applyBorder="1" applyAlignment="1">
      <alignment horizontal="center" vertical="center"/>
    </xf>
    <xf numFmtId="44" fontId="0" fillId="0" borderId="1" xfId="6" applyFont="1" applyFill="1" applyBorder="1" applyAlignment="1">
      <alignment horizontal="center" vertical="center"/>
    </xf>
    <xf numFmtId="0" fontId="5" fillId="6" borderId="1" xfId="0" applyFont="1" applyFill="1" applyBorder="1" applyAlignment="1">
      <alignment vertical="top" wrapText="1"/>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center" vertical="top"/>
    </xf>
    <xf numFmtId="49" fontId="5" fillId="0" borderId="0" xfId="0" applyNumberFormat="1" applyFont="1"/>
    <xf numFmtId="0" fontId="6" fillId="0" borderId="0" xfId="1" applyFont="1" applyAlignment="1">
      <alignment horizontal="center" vertical="top"/>
    </xf>
    <xf numFmtId="0" fontId="5" fillId="0" borderId="0" xfId="1" applyFont="1" applyAlignment="1">
      <alignment horizontal="center" vertical="center"/>
    </xf>
    <xf numFmtId="49" fontId="5" fillId="0" borderId="0" xfId="0" applyNumberFormat="1" applyFont="1" applyAlignment="1">
      <alignment horizontal="center" vertical="top"/>
    </xf>
    <xf numFmtId="49" fontId="5" fillId="6" borderId="1" xfId="5" applyNumberFormat="1" applyFont="1" applyFill="1" applyBorder="1" applyAlignment="1">
      <alignment horizontal="center" vertical="center" wrapText="1"/>
    </xf>
    <xf numFmtId="0" fontId="0" fillId="6" borderId="1" xfId="5" applyFont="1" applyFill="1" applyBorder="1" applyAlignment="1">
      <alignment wrapText="1"/>
    </xf>
    <xf numFmtId="0" fontId="0" fillId="6" borderId="1" xfId="5" applyFont="1" applyFill="1" applyBorder="1" applyAlignment="1">
      <alignment horizontal="center" vertical="center" wrapText="1"/>
    </xf>
    <xf numFmtId="43" fontId="0" fillId="6" borderId="1" xfId="7" applyFont="1" applyFill="1" applyBorder="1" applyAlignment="1">
      <alignment horizontal="center" vertical="center" wrapText="1"/>
    </xf>
    <xf numFmtId="44" fontId="5" fillId="6" borderId="1" xfId="6" applyFont="1" applyFill="1" applyBorder="1" applyAlignment="1">
      <alignment vertical="center" wrapText="1"/>
    </xf>
    <xf numFmtId="0" fontId="0" fillId="6" borderId="1" xfId="0" applyFill="1" applyBorder="1" applyAlignment="1">
      <alignment horizontal="center" vertical="center" wrapText="1"/>
    </xf>
    <xf numFmtId="49" fontId="0" fillId="0" borderId="0" xfId="0" applyNumberFormat="1" applyAlignment="1" applyProtection="1">
      <alignment horizontal="center" vertical="center"/>
      <protection locked="0"/>
    </xf>
    <xf numFmtId="0" fontId="0" fillId="0" borderId="0" xfId="0" applyAlignment="1" applyProtection="1">
      <alignment vertical="center"/>
      <protection locked="0"/>
    </xf>
    <xf numFmtId="43" fontId="0" fillId="0" borderId="0" xfId="7" applyFont="1" applyAlignment="1" applyProtection="1">
      <alignment horizontal="center" vertical="center"/>
      <protection locked="0"/>
    </xf>
    <xf numFmtId="49" fontId="5" fillId="6" borderId="1" xfId="4" applyNumberFormat="1" applyFont="1" applyFill="1" applyBorder="1" applyAlignment="1">
      <alignment horizontal="center" vertical="center"/>
    </xf>
    <xf numFmtId="0" fontId="5" fillId="6" borderId="1" xfId="4" applyFont="1" applyFill="1" applyBorder="1" applyAlignment="1">
      <alignment horizontal="justify" vertical="top" wrapText="1"/>
    </xf>
    <xf numFmtId="0" fontId="5" fillId="6" borderId="1" xfId="4" applyFont="1" applyFill="1" applyBorder="1" applyAlignment="1">
      <alignment horizontal="center" vertical="center" wrapText="1"/>
    </xf>
    <xf numFmtId="43" fontId="5" fillId="6" borderId="1" xfId="7" applyFont="1" applyFill="1" applyBorder="1" applyAlignment="1">
      <alignment horizontal="center" vertical="center" wrapText="1"/>
    </xf>
    <xf numFmtId="0" fontId="5" fillId="6" borderId="1" xfId="1" applyFont="1" applyFill="1" applyBorder="1" applyAlignment="1">
      <alignment horizontal="center" vertical="center" wrapText="1"/>
    </xf>
    <xf numFmtId="165" fontId="5" fillId="6" borderId="1" xfId="4" applyNumberFormat="1" applyFont="1" applyFill="1" applyBorder="1" applyAlignment="1" applyProtection="1">
      <alignment horizontal="center" vertical="center" wrapText="1"/>
      <protection locked="0"/>
    </xf>
    <xf numFmtId="165" fontId="5" fillId="6" borderId="1" xfId="4" applyNumberFormat="1" applyFont="1" applyFill="1" applyBorder="1" applyAlignment="1">
      <alignment horizontal="center" vertical="center" wrapText="1"/>
    </xf>
    <xf numFmtId="0" fontId="5" fillId="6" borderId="1" xfId="4" applyFont="1" applyFill="1" applyBorder="1" applyAlignment="1">
      <alignment horizontal="left" vertical="top" wrapText="1"/>
    </xf>
    <xf numFmtId="165" fontId="5" fillId="6" borderId="1" xfId="4" applyNumberFormat="1" applyFont="1" applyFill="1" applyBorder="1" applyAlignment="1" applyProtection="1">
      <alignment horizontal="right" vertical="center" wrapText="1"/>
      <protection locked="0"/>
    </xf>
    <xf numFmtId="165" fontId="5" fillId="6" borderId="1" xfId="4" applyNumberFormat="1" applyFont="1" applyFill="1" applyBorder="1" applyAlignment="1">
      <alignment horizontal="right" vertical="center" wrapText="1"/>
    </xf>
    <xf numFmtId="0" fontId="5" fillId="6" borderId="1" xfId="4" applyFont="1" applyFill="1" applyBorder="1" applyAlignment="1">
      <alignment horizontal="justify" vertical="center" wrapText="1"/>
    </xf>
    <xf numFmtId="0" fontId="2" fillId="6" borderId="1" xfId="0" applyFont="1" applyFill="1" applyBorder="1" applyAlignment="1">
      <alignment horizontal="center" vertical="center"/>
    </xf>
    <xf numFmtId="44" fontId="5" fillId="6" borderId="1" xfId="6" applyFont="1" applyFill="1" applyBorder="1" applyAlignment="1">
      <alignment horizontal="right" vertical="center" wrapText="1"/>
    </xf>
    <xf numFmtId="0" fontId="12" fillId="6" borderId="1" xfId="0" applyFont="1" applyFill="1" applyBorder="1" applyAlignment="1">
      <alignment horizontal="left" vertical="center" wrapText="1"/>
    </xf>
    <xf numFmtId="44" fontId="2" fillId="6" borderId="1" xfId="6" applyFont="1" applyFill="1" applyBorder="1" applyAlignment="1">
      <alignment horizontal="right" vertical="center" wrapText="1"/>
    </xf>
    <xf numFmtId="43" fontId="2" fillId="6" borderId="1" xfId="7" applyFont="1" applyFill="1" applyBorder="1" applyAlignment="1">
      <alignment horizontal="right" vertical="center"/>
    </xf>
    <xf numFmtId="44" fontId="6" fillId="6" borderId="1" xfId="6" applyFont="1" applyFill="1" applyBorder="1" applyAlignment="1">
      <alignment horizontal="right" vertical="center" wrapText="1"/>
    </xf>
    <xf numFmtId="0" fontId="21" fillId="3" borderId="1" xfId="1" applyFont="1" applyFill="1" applyBorder="1" applyAlignment="1">
      <alignment horizontal="center" vertical="center" wrapText="1"/>
    </xf>
    <xf numFmtId="44" fontId="11" fillId="6" borderId="1" xfId="6" applyFont="1" applyFill="1" applyBorder="1" applyAlignment="1">
      <alignment horizontal="right" vertical="center" wrapText="1"/>
    </xf>
    <xf numFmtId="44" fontId="11" fillId="0" borderId="1" xfId="6" applyFont="1" applyFill="1" applyBorder="1" applyAlignment="1">
      <alignment horizontal="right" vertical="center" wrapText="1"/>
    </xf>
    <xf numFmtId="0" fontId="0" fillId="2" borderId="0" xfId="0" applyFill="1" applyAlignment="1">
      <alignment horizontal="right" vertical="center"/>
    </xf>
    <xf numFmtId="0" fontId="12" fillId="0" borderId="0" xfId="0" applyFont="1" applyAlignment="1">
      <alignment horizontal="left" vertical="center" wrapText="1"/>
    </xf>
    <xf numFmtId="0" fontId="0" fillId="0" borderId="0" xfId="0" applyAlignment="1">
      <alignment horizontal="right" vertical="center"/>
    </xf>
    <xf numFmtId="8" fontId="0" fillId="0" borderId="0" xfId="0" applyNumberFormat="1" applyAlignment="1">
      <alignment horizontal="right" vertical="center" wrapText="1"/>
    </xf>
    <xf numFmtId="6" fontId="0" fillId="0" borderId="0" xfId="0" applyNumberFormat="1" applyAlignment="1">
      <alignment horizontal="center" vertical="center"/>
    </xf>
    <xf numFmtId="0" fontId="14" fillId="6" borderId="1" xfId="0" applyFont="1" applyFill="1" applyBorder="1" applyAlignment="1">
      <alignment horizontal="center" vertical="center"/>
    </xf>
    <xf numFmtId="43" fontId="14" fillId="6" borderId="1" xfId="7" applyFont="1" applyFill="1" applyBorder="1" applyAlignment="1">
      <alignment horizontal="center" vertical="center"/>
    </xf>
    <xf numFmtId="44" fontId="14" fillId="6" borderId="1" xfId="6" applyFont="1" applyFill="1" applyBorder="1" applyAlignment="1">
      <alignment horizontal="center" vertical="center"/>
    </xf>
    <xf numFmtId="44" fontId="19" fillId="6" borderId="1" xfId="6" applyFont="1" applyFill="1" applyBorder="1" applyAlignment="1">
      <alignment horizontal="center" vertical="center" wrapText="1"/>
    </xf>
    <xf numFmtId="165" fontId="19" fillId="6" borderId="1" xfId="4" applyNumberFormat="1" applyFont="1" applyFill="1" applyBorder="1" applyAlignment="1">
      <alignment horizontal="right"/>
    </xf>
    <xf numFmtId="44" fontId="11" fillId="6" borderId="1" xfId="6" applyFont="1" applyFill="1" applyBorder="1" applyAlignment="1">
      <alignment vertical="center" wrapText="1"/>
    </xf>
    <xf numFmtId="44" fontId="11" fillId="6" borderId="1" xfId="6" applyFont="1" applyFill="1" applyBorder="1" applyAlignment="1">
      <alignment horizontal="center" vertical="center"/>
    </xf>
    <xf numFmtId="0" fontId="23" fillId="0" borderId="0" xfId="0" applyFont="1"/>
    <xf numFmtId="0" fontId="9" fillId="3" borderId="1" xfId="1" applyFont="1" applyFill="1" applyBorder="1" applyAlignment="1">
      <alignment horizontal="center" wrapText="1"/>
    </xf>
    <xf numFmtId="0" fontId="12" fillId="0" borderId="1" xfId="0" applyFont="1" applyBorder="1" applyAlignment="1">
      <alignment horizontal="left" vertical="center" wrapText="1"/>
    </xf>
    <xf numFmtId="0" fontId="3" fillId="0" borderId="6" xfId="1" applyBorder="1" applyAlignment="1">
      <alignment horizontal="center" vertical="center" wrapText="1"/>
    </xf>
    <xf numFmtId="0" fontId="10" fillId="0" borderId="0" xfId="0" applyFont="1" applyAlignment="1">
      <alignment horizontal="left" vertical="center" wrapText="1"/>
    </xf>
    <xf numFmtId="43" fontId="5" fillId="6" borderId="1" xfId="8" applyFont="1" applyFill="1" applyBorder="1" applyAlignment="1">
      <alignment vertical="center"/>
    </xf>
    <xf numFmtId="0" fontId="24" fillId="4" borderId="1" xfId="0" applyFont="1" applyFill="1" applyBorder="1" applyAlignment="1">
      <alignment horizontal="center"/>
    </xf>
    <xf numFmtId="0" fontId="24" fillId="4" borderId="1" xfId="0" applyFont="1" applyFill="1" applyBorder="1" applyAlignment="1">
      <alignment wrapText="1"/>
    </xf>
    <xf numFmtId="43" fontId="24" fillId="4" borderId="1" xfId="7" applyFont="1" applyFill="1" applyBorder="1" applyAlignment="1">
      <alignment horizontal="center" vertical="center"/>
    </xf>
    <xf numFmtId="44" fontId="24" fillId="4" borderId="1" xfId="6" applyFont="1" applyFill="1" applyBorder="1" applyAlignment="1">
      <alignment horizontal="center" vertical="center"/>
    </xf>
    <xf numFmtId="0" fontId="0" fillId="0" borderId="1" xfId="0" applyBorder="1"/>
    <xf numFmtId="43" fontId="0" fillId="0" borderId="1" xfId="7" applyFont="1" applyBorder="1" applyAlignment="1">
      <alignment horizontal="center" vertical="center"/>
    </xf>
    <xf numFmtId="44" fontId="0" fillId="0" borderId="1" xfId="6" applyFont="1" applyBorder="1" applyAlignment="1">
      <alignment vertical="center"/>
    </xf>
    <xf numFmtId="0" fontId="0" fillId="0" borderId="1" xfId="0" applyBorder="1" applyAlignment="1">
      <alignment wrapText="1"/>
    </xf>
    <xf numFmtId="44" fontId="1" fillId="0" borderId="1" xfId="6" applyFont="1" applyBorder="1" applyAlignment="1"/>
    <xf numFmtId="44" fontId="0" fillId="0" borderId="0" xfId="6" applyFont="1"/>
    <xf numFmtId="44" fontId="0" fillId="0" borderId="0" xfId="0" applyNumberFormat="1"/>
    <xf numFmtId="43" fontId="9" fillId="3" borderId="1" xfId="8" applyFont="1" applyFill="1" applyBorder="1" applyAlignment="1">
      <alignment horizontal="center" vertical="center" wrapText="1"/>
    </xf>
    <xf numFmtId="43" fontId="5" fillId="6" borderId="1" xfId="8" applyFont="1" applyFill="1" applyBorder="1" applyAlignment="1">
      <alignment horizontal="center" vertical="center" wrapText="1"/>
    </xf>
    <xf numFmtId="43" fontId="5" fillId="6" borderId="1" xfId="8" applyFont="1" applyFill="1" applyBorder="1" applyAlignment="1">
      <alignment horizontal="right" vertical="center" wrapText="1"/>
    </xf>
    <xf numFmtId="43" fontId="5" fillId="6" borderId="1" xfId="8" applyFont="1" applyFill="1" applyBorder="1" applyAlignment="1">
      <alignment horizontal="center" vertical="center"/>
    </xf>
    <xf numFmtId="0" fontId="5" fillId="6" borderId="1" xfId="4" applyFont="1" applyFill="1" applyBorder="1" applyAlignment="1">
      <alignment horizontal="justify" vertical="top"/>
    </xf>
    <xf numFmtId="49" fontId="5" fillId="6" borderId="1" xfId="4" applyNumberFormat="1" applyFont="1" applyFill="1" applyBorder="1" applyAlignment="1">
      <alignment horizontal="center" vertical="top"/>
    </xf>
    <xf numFmtId="43" fontId="2" fillId="6" borderId="1" xfId="8" applyFont="1" applyFill="1" applyBorder="1" applyAlignment="1">
      <alignment horizontal="center" vertical="center"/>
    </xf>
    <xf numFmtId="49" fontId="5" fillId="6" borderId="1" xfId="4" applyNumberFormat="1" applyFont="1" applyFill="1" applyBorder="1" applyAlignment="1">
      <alignment horizontal="right" vertical="top"/>
    </xf>
    <xf numFmtId="0" fontId="5" fillId="6" borderId="1" xfId="4" applyFont="1" applyFill="1" applyBorder="1" applyAlignment="1">
      <alignment horizontal="right" vertical="center" wrapText="1"/>
    </xf>
    <xf numFmtId="49" fontId="1" fillId="0" borderId="11" xfId="4" applyNumberFormat="1" applyFont="1" applyBorder="1" applyAlignment="1">
      <alignment horizontal="right" vertical="top"/>
    </xf>
    <xf numFmtId="0" fontId="1" fillId="0" borderId="11" xfId="4" applyFont="1" applyBorder="1" applyAlignment="1">
      <alignment horizontal="right"/>
    </xf>
    <xf numFmtId="43" fontId="1" fillId="0" borderId="11" xfId="8" applyFont="1" applyBorder="1" applyAlignment="1">
      <alignment horizontal="right"/>
    </xf>
    <xf numFmtId="165" fontId="1" fillId="0" borderId="11" xfId="4" applyNumberFormat="1" applyFont="1" applyBorder="1" applyAlignment="1" applyProtection="1">
      <alignment horizontal="right"/>
      <protection locked="0"/>
    </xf>
    <xf numFmtId="165" fontId="1" fillId="0" borderId="11" xfId="4" applyNumberFormat="1" applyFont="1" applyBorder="1" applyAlignment="1">
      <alignment horizontal="right"/>
    </xf>
    <xf numFmtId="49" fontId="0" fillId="0" borderId="0" xfId="0" applyNumberFormat="1"/>
    <xf numFmtId="43" fontId="0" fillId="0" borderId="0" xfId="8" applyFont="1"/>
    <xf numFmtId="166" fontId="0" fillId="0" borderId="0" xfId="0" applyNumberFormat="1"/>
    <xf numFmtId="0" fontId="5" fillId="6" borderId="3" xfId="4" applyFont="1" applyFill="1" applyBorder="1" applyAlignment="1">
      <alignment horizontal="justify" vertical="top" wrapText="1"/>
    </xf>
    <xf numFmtId="43" fontId="0" fillId="0" borderId="1" xfId="8" applyFont="1" applyFill="1" applyBorder="1" applyAlignment="1">
      <alignment horizontal="right" vertical="center"/>
    </xf>
    <xf numFmtId="44" fontId="0" fillId="0" borderId="1" xfId="6" applyFont="1" applyFill="1" applyBorder="1" applyAlignment="1">
      <alignment horizontal="right" vertical="center" wrapText="1"/>
    </xf>
    <xf numFmtId="0" fontId="12" fillId="0" borderId="1" xfId="0" applyFont="1" applyBorder="1" applyAlignment="1">
      <alignment vertical="top" wrapText="1"/>
    </xf>
    <xf numFmtId="43" fontId="5" fillId="0" borderId="1" xfId="7" applyFont="1" applyFill="1" applyBorder="1" applyAlignment="1">
      <alignment horizontal="right" vertical="center" wrapText="1"/>
    </xf>
    <xf numFmtId="49" fontId="5" fillId="0" borderId="1" xfId="4" applyNumberFormat="1" applyFont="1" applyBorder="1" applyAlignment="1">
      <alignment horizontal="center" vertical="center"/>
    </xf>
    <xf numFmtId="0" fontId="5" fillId="0" borderId="1" xfId="4" applyFont="1" applyBorder="1" applyAlignment="1">
      <alignment horizontal="justify" vertical="center" wrapText="1"/>
    </xf>
    <xf numFmtId="0" fontId="25" fillId="0" borderId="1" xfId="4" applyFont="1" applyBorder="1" applyAlignment="1">
      <alignment horizontal="left" vertical="center" wrapText="1" indent="1"/>
    </xf>
    <xf numFmtId="2" fontId="0" fillId="0" borderId="0" xfId="0" applyNumberFormat="1"/>
    <xf numFmtId="49" fontId="0" fillId="0" borderId="1" xfId="0" applyNumberFormat="1" applyBorder="1" applyAlignment="1">
      <alignment horizontal="center" vertical="center"/>
    </xf>
    <xf numFmtId="167" fontId="0" fillId="0" borderId="0" xfId="0" applyNumberFormat="1"/>
    <xf numFmtId="0" fontId="0" fillId="5" borderId="0" xfId="0" applyFill="1"/>
    <xf numFmtId="0" fontId="14" fillId="6" borderId="9" xfId="0" applyFont="1" applyFill="1" applyBorder="1" applyAlignment="1">
      <alignment horizontal="center" vertical="center"/>
    </xf>
    <xf numFmtId="43" fontId="14" fillId="6" borderId="9" xfId="7" applyFont="1" applyFill="1" applyBorder="1" applyAlignment="1">
      <alignment horizontal="center" vertical="center"/>
    </xf>
    <xf numFmtId="44" fontId="14" fillId="6" borderId="9" xfId="6" applyFont="1" applyFill="1" applyBorder="1" applyAlignment="1">
      <alignment horizontal="center" vertical="center"/>
    </xf>
    <xf numFmtId="49" fontId="0" fillId="6" borderId="1" xfId="0" applyNumberFormat="1" applyFill="1" applyBorder="1"/>
    <xf numFmtId="0" fontId="2" fillId="6" borderId="1" xfId="5" applyFont="1" applyFill="1" applyBorder="1" applyAlignment="1">
      <alignment wrapText="1"/>
    </xf>
    <xf numFmtId="0" fontId="18" fillId="5" borderId="0" xfId="0" applyFont="1" applyFill="1" applyAlignment="1">
      <alignment horizontal="center" vertical="center"/>
    </xf>
    <xf numFmtId="0" fontId="18" fillId="5" borderId="8" xfId="0" applyFont="1" applyFill="1" applyBorder="1" applyAlignment="1">
      <alignment horizontal="center" vertical="center"/>
    </xf>
    <xf numFmtId="0" fontId="1" fillId="0" borderId="1" xfId="0" applyFont="1" applyBorder="1" applyAlignment="1">
      <alignment horizontal="right"/>
    </xf>
    <xf numFmtId="0" fontId="22" fillId="6" borderId="2" xfId="1" applyFont="1" applyFill="1" applyBorder="1" applyAlignment="1">
      <alignment horizontal="center" vertical="center" wrapText="1"/>
    </xf>
    <xf numFmtId="0" fontId="22" fillId="6" borderId="3" xfId="1" applyFont="1" applyFill="1" applyBorder="1" applyAlignment="1">
      <alignment horizontal="center" vertical="center" wrapText="1"/>
    </xf>
    <xf numFmtId="0" fontId="22" fillId="6" borderId="4" xfId="1"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4" fillId="6" borderId="9"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10" xfId="0" applyFont="1" applyFill="1" applyBorder="1" applyAlignment="1">
      <alignment horizontal="center" vertical="center"/>
    </xf>
    <xf numFmtId="43" fontId="16" fillId="6" borderId="9" xfId="7" applyFont="1" applyFill="1" applyBorder="1" applyAlignment="1">
      <alignment horizontal="center" vertical="center"/>
    </xf>
    <xf numFmtId="43" fontId="16" fillId="6" borderId="5" xfId="7" applyFont="1" applyFill="1" applyBorder="1" applyAlignment="1">
      <alignment horizontal="center" vertical="center"/>
    </xf>
    <xf numFmtId="43" fontId="16" fillId="6" borderId="10" xfId="7" applyFont="1" applyFill="1" applyBorder="1" applyAlignment="1">
      <alignment horizontal="center" vertical="center"/>
    </xf>
    <xf numFmtId="44" fontId="14" fillId="6" borderId="9" xfId="6" applyFont="1" applyFill="1" applyBorder="1" applyAlignment="1">
      <alignment horizontal="center" vertical="center"/>
    </xf>
    <xf numFmtId="44" fontId="14" fillId="6" borderId="5" xfId="6" applyFont="1" applyFill="1" applyBorder="1" applyAlignment="1">
      <alignment horizontal="center" vertical="center"/>
    </xf>
    <xf numFmtId="44" fontId="14" fillId="6" borderId="10" xfId="6" applyFont="1" applyFill="1" applyBorder="1" applyAlignment="1">
      <alignment horizontal="center" vertical="center"/>
    </xf>
    <xf numFmtId="0" fontId="11" fillId="6" borderId="2"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4" xfId="1" applyFont="1" applyFill="1" applyBorder="1" applyAlignment="1">
      <alignment horizontal="center" vertical="center" wrapText="1"/>
    </xf>
    <xf numFmtId="43" fontId="14" fillId="6" borderId="9" xfId="7" applyFont="1" applyFill="1" applyBorder="1" applyAlignment="1">
      <alignment horizontal="center" vertical="center"/>
    </xf>
    <xf numFmtId="43" fontId="14" fillId="6" borderId="10" xfId="7" applyFont="1" applyFill="1" applyBorder="1" applyAlignment="1">
      <alignment horizontal="center" vertical="center"/>
    </xf>
    <xf numFmtId="44" fontId="17" fillId="6" borderId="9" xfId="6" applyFont="1" applyFill="1" applyBorder="1" applyAlignment="1">
      <alignment horizontal="center" vertical="center"/>
    </xf>
    <xf numFmtId="44" fontId="17" fillId="6" borderId="10" xfId="6" applyFont="1" applyFill="1" applyBorder="1" applyAlignment="1">
      <alignment horizontal="center" vertical="center"/>
    </xf>
    <xf numFmtId="0" fontId="14" fillId="6" borderId="1" xfId="0" quotePrefix="1" applyFont="1" applyFill="1" applyBorder="1" applyAlignment="1">
      <alignment horizontal="center" vertical="center"/>
    </xf>
    <xf numFmtId="0" fontId="14" fillId="6" borderId="1" xfId="0" applyFont="1" applyFill="1" applyBorder="1" applyAlignment="1">
      <alignment horizontal="center" vertical="center"/>
    </xf>
    <xf numFmtId="43" fontId="14" fillId="6" borderId="1" xfId="7" applyFont="1" applyFill="1" applyBorder="1" applyAlignment="1">
      <alignment horizontal="center" vertical="center"/>
    </xf>
    <xf numFmtId="44" fontId="14" fillId="6" borderId="1" xfId="6" applyFont="1" applyFill="1" applyBorder="1" applyAlignment="1">
      <alignment horizontal="center" vertical="center"/>
    </xf>
    <xf numFmtId="0" fontId="19" fillId="6" borderId="2" xfId="0" applyFont="1" applyFill="1" applyBorder="1" applyAlignment="1">
      <alignment horizontal="right" vertical="center" wrapText="1"/>
    </xf>
    <xf numFmtId="0" fontId="19" fillId="6" borderId="3" xfId="0" applyFont="1" applyFill="1" applyBorder="1" applyAlignment="1">
      <alignment horizontal="right" vertical="center" wrapText="1"/>
    </xf>
    <xf numFmtId="0" fontId="19" fillId="6" borderId="4" xfId="0" applyFont="1" applyFill="1" applyBorder="1" applyAlignment="1">
      <alignment horizontal="right" vertical="center" wrapText="1"/>
    </xf>
    <xf numFmtId="0" fontId="11" fillId="0" borderId="1" xfId="1" applyFont="1" applyBorder="1" applyAlignment="1">
      <alignment horizontal="center" vertical="center" wrapText="1"/>
    </xf>
    <xf numFmtId="49" fontId="11" fillId="0" borderId="1" xfId="4"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0" borderId="2" xfId="1" applyFont="1" applyBorder="1" applyAlignment="1">
      <alignment horizontal="right" vertical="center" wrapText="1"/>
    </xf>
    <xf numFmtId="0" fontId="11" fillId="0" borderId="3" xfId="1" applyFont="1" applyBorder="1" applyAlignment="1">
      <alignment horizontal="right" vertical="center" wrapText="1"/>
    </xf>
    <xf numFmtId="0" fontId="11" fillId="0" borderId="4" xfId="1" applyFont="1" applyBorder="1" applyAlignment="1">
      <alignment horizontal="right" vertical="center" wrapText="1"/>
    </xf>
    <xf numFmtId="49" fontId="11" fillId="0" borderId="1" xfId="4" applyNumberFormat="1" applyFont="1" applyBorder="1" applyAlignment="1">
      <alignment horizontal="center" vertical="center"/>
    </xf>
    <xf numFmtId="0" fontId="20" fillId="0" borderId="1" xfId="0" applyFont="1" applyBorder="1" applyAlignment="1">
      <alignment horizontal="center" vertical="center"/>
    </xf>
    <xf numFmtId="0" fontId="6" fillId="6" borderId="1" xfId="1" applyFont="1" applyFill="1" applyBorder="1" applyAlignment="1">
      <alignment horizontal="center" vertical="center" wrapText="1"/>
    </xf>
    <xf numFmtId="0" fontId="6" fillId="6" borderId="1" xfId="1" applyFont="1" applyFill="1" applyBorder="1" applyAlignment="1">
      <alignment horizontal="center" wrapText="1"/>
    </xf>
    <xf numFmtId="49" fontId="11" fillId="6" borderId="1" xfId="4" applyNumberFormat="1" applyFont="1" applyFill="1" applyBorder="1" applyAlignment="1">
      <alignment horizontal="center" vertical="center"/>
    </xf>
    <xf numFmtId="0" fontId="20" fillId="6" borderId="1" xfId="0" applyFont="1" applyFill="1" applyBorder="1" applyAlignment="1">
      <alignment horizontal="center" vertical="center"/>
    </xf>
    <xf numFmtId="0" fontId="19" fillId="6" borderId="2" xfId="4" applyFont="1" applyFill="1" applyBorder="1" applyAlignment="1">
      <alignment horizontal="right" vertical="top"/>
    </xf>
    <xf numFmtId="0" fontId="19" fillId="6" borderId="3" xfId="4" applyFont="1" applyFill="1" applyBorder="1" applyAlignment="1">
      <alignment horizontal="right" vertical="top"/>
    </xf>
    <xf numFmtId="0" fontId="19" fillId="6" borderId="4" xfId="4" applyFont="1" applyFill="1" applyBorder="1" applyAlignment="1">
      <alignment horizontal="right" vertical="top"/>
    </xf>
    <xf numFmtId="49" fontId="11" fillId="6" borderId="2" xfId="4" applyNumberFormat="1" applyFont="1" applyFill="1" applyBorder="1" applyAlignment="1">
      <alignment horizontal="center" vertical="center"/>
    </xf>
    <xf numFmtId="49" fontId="11" fillId="6" borderId="3" xfId="4" applyNumberFormat="1" applyFont="1" applyFill="1" applyBorder="1" applyAlignment="1">
      <alignment horizontal="center" vertical="center"/>
    </xf>
    <xf numFmtId="49" fontId="11" fillId="6" borderId="4" xfId="4" applyNumberFormat="1" applyFont="1" applyFill="1" applyBorder="1" applyAlignment="1">
      <alignment horizontal="center" vertical="center"/>
    </xf>
    <xf numFmtId="49" fontId="6" fillId="6" borderId="1" xfId="5"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9" fillId="6" borderId="2" xfId="5" applyFont="1" applyFill="1" applyBorder="1" applyAlignment="1">
      <alignment horizontal="right" vertical="center" wrapText="1"/>
    </xf>
    <xf numFmtId="0" fontId="19" fillId="6" borderId="3" xfId="5" applyFont="1" applyFill="1" applyBorder="1" applyAlignment="1">
      <alignment horizontal="right" vertical="center" wrapText="1"/>
    </xf>
    <xf numFmtId="0" fontId="19" fillId="6" borderId="4" xfId="5" applyFont="1" applyFill="1" applyBorder="1" applyAlignment="1">
      <alignment horizontal="right" vertical="center" wrapText="1"/>
    </xf>
    <xf numFmtId="49" fontId="11" fillId="6" borderId="1" xfId="5" applyNumberFormat="1" applyFont="1" applyFill="1" applyBorder="1" applyAlignment="1">
      <alignment horizontal="center" vertical="center" wrapText="1"/>
    </xf>
    <xf numFmtId="0" fontId="19" fillId="6" borderId="1" xfId="0" applyFont="1" applyFill="1" applyBorder="1" applyAlignment="1">
      <alignment horizontal="center" vertical="center" wrapText="1"/>
    </xf>
    <xf numFmtId="0" fontId="11" fillId="6" borderId="2" xfId="1" applyFont="1" applyFill="1" applyBorder="1" applyAlignment="1">
      <alignment horizontal="right" vertical="top"/>
    </xf>
    <xf numFmtId="0" fontId="11" fillId="6" borderId="3" xfId="1" applyFont="1" applyFill="1" applyBorder="1" applyAlignment="1">
      <alignment horizontal="right" vertical="top"/>
    </xf>
    <xf numFmtId="0" fontId="11" fillId="6" borderId="4" xfId="1" applyFont="1" applyFill="1" applyBorder="1" applyAlignment="1">
      <alignment horizontal="right" vertical="top"/>
    </xf>
    <xf numFmtId="0" fontId="11" fillId="6" borderId="1" xfId="1" applyFont="1" applyFill="1" applyBorder="1" applyAlignment="1">
      <alignment horizontal="right" vertical="center" wrapText="1"/>
    </xf>
    <xf numFmtId="0" fontId="0" fillId="0" borderId="0" xfId="0" applyAlignment="1">
      <alignment horizontal="center"/>
    </xf>
  </cellXfs>
  <cellStyles count="10">
    <cellStyle name="Comma" xfId="7" builtinId="3"/>
    <cellStyle name="Comma 2" xfId="3" xr:uid="{00000000-0005-0000-0000-000001000000}"/>
    <cellStyle name="Comma 2 2" xfId="2" xr:uid="{00000000-0005-0000-0000-000002000000}"/>
    <cellStyle name="Currency" xfId="6" builtinId="4"/>
    <cellStyle name="Migliaia 2" xfId="8" xr:uid="{D22DDB68-805B-4196-9476-B8E5DE28C6FE}"/>
    <cellStyle name="Normal" xfId="0" builtinId="0"/>
    <cellStyle name="Normal 2" xfId="4" xr:uid="{00000000-0005-0000-0000-000005000000}"/>
    <cellStyle name="Normal 2 2" xfId="1" xr:uid="{00000000-0005-0000-0000-000006000000}"/>
    <cellStyle name="Normal 3" xfId="9" xr:uid="{DEE08F2A-2487-46E1-8A2A-1BAA8481453E}"/>
    <cellStyle name="Normal 3 3"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12</xdr:row>
      <xdr:rowOff>0</xdr:rowOff>
    </xdr:from>
    <xdr:ext cx="8856029" cy="5049151"/>
    <xdr:pic>
      <xdr:nvPicPr>
        <xdr:cNvPr id="2" name="Immagine 1">
          <a:extLst>
            <a:ext uri="{FF2B5EF4-FFF2-40B4-BE49-F238E27FC236}">
              <a16:creationId xmlns:a16="http://schemas.microsoft.com/office/drawing/2014/main" id="{4327D56A-6B68-42AE-BFC6-E81E3A25AD1A}"/>
            </a:ext>
          </a:extLst>
        </xdr:cNvPr>
        <xdr:cNvPicPr>
          <a:picLocks noChangeAspect="1"/>
        </xdr:cNvPicPr>
      </xdr:nvPicPr>
      <xdr:blipFill>
        <a:blip xmlns:r="http://schemas.openxmlformats.org/officeDocument/2006/relationships" r:embed="rId1"/>
        <a:stretch>
          <a:fillRect/>
        </a:stretch>
      </xdr:blipFill>
      <xdr:spPr>
        <a:xfrm>
          <a:off x="4724400" y="2286000"/>
          <a:ext cx="8856029" cy="504915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6AA0A-5804-472D-AB2C-6A3D20FB0853}">
  <dimension ref="A1:G28"/>
  <sheetViews>
    <sheetView tabSelected="1" zoomScale="85" zoomScaleNormal="85" workbookViewId="0">
      <selection activeCell="B18" sqref="B18"/>
    </sheetView>
  </sheetViews>
  <sheetFormatPr defaultColWidth="8.90625" defaultRowHeight="14.5"/>
  <cols>
    <col min="1" max="1" width="5" style="6" customWidth="1"/>
    <col min="2" max="2" width="53.453125" style="12" bestFit="1" customWidth="1"/>
    <col min="3" max="3" width="12.453125" style="6" customWidth="1"/>
    <col min="4" max="4" width="14.6328125" style="112" customWidth="1"/>
    <col min="5" max="5" width="21.26953125" style="112" customWidth="1"/>
    <col min="7" max="7" width="12.08984375" bestFit="1" customWidth="1"/>
  </cols>
  <sheetData>
    <row r="1" spans="1:7">
      <c r="A1" s="148" t="s">
        <v>301</v>
      </c>
      <c r="B1" s="148"/>
      <c r="C1" s="148"/>
      <c r="D1" s="148"/>
      <c r="E1" s="148"/>
    </row>
    <row r="2" spans="1:7">
      <c r="A2" s="149"/>
      <c r="B2" s="149"/>
      <c r="C2" s="149"/>
      <c r="D2" s="149"/>
      <c r="E2" s="149"/>
    </row>
    <row r="3" spans="1:7">
      <c r="A3" s="103" t="s">
        <v>2</v>
      </c>
      <c r="B3" s="104" t="s">
        <v>111</v>
      </c>
      <c r="C3" s="105" t="s">
        <v>112</v>
      </c>
      <c r="D3" s="106" t="s">
        <v>113</v>
      </c>
      <c r="E3" s="106" t="s">
        <v>114</v>
      </c>
    </row>
    <row r="4" spans="1:7">
      <c r="A4" s="20">
        <v>1</v>
      </c>
      <c r="B4" s="107" t="s">
        <v>115</v>
      </c>
      <c r="C4" s="108">
        <v>1</v>
      </c>
      <c r="D4" s="109">
        <f>'1 General Items'!F37</f>
        <v>0</v>
      </c>
      <c r="E4" s="109">
        <f t="shared" ref="E4:E12" si="0">D4*C4</f>
        <v>0</v>
      </c>
    </row>
    <row r="5" spans="1:7">
      <c r="A5" s="9">
        <v>2</v>
      </c>
      <c r="B5" s="107" t="s">
        <v>214</v>
      </c>
      <c r="C5" s="108">
        <v>1</v>
      </c>
      <c r="D5" s="109">
        <f>'2 Haffir Dam'!F26</f>
        <v>0</v>
      </c>
      <c r="E5" s="109">
        <f t="shared" si="0"/>
        <v>0</v>
      </c>
      <c r="G5" s="141">
        <f>E13-E5</f>
        <v>0</v>
      </c>
    </row>
    <row r="6" spans="1:7">
      <c r="A6" s="9">
        <v>3</v>
      </c>
      <c r="B6" s="107" t="s">
        <v>121</v>
      </c>
      <c r="C6" s="108">
        <v>1</v>
      </c>
      <c r="D6" s="109">
        <f>'3 Pumping and Purification'!F9</f>
        <v>0</v>
      </c>
      <c r="E6" s="109">
        <f t="shared" si="0"/>
        <v>0</v>
      </c>
      <c r="G6" s="113"/>
    </row>
    <row r="7" spans="1:7">
      <c r="A7" s="20">
        <v>4</v>
      </c>
      <c r="B7" s="107" t="s">
        <v>135</v>
      </c>
      <c r="C7" s="108">
        <v>1</v>
      </c>
      <c r="D7" s="109">
        <f>'4 Water Tank'!F37</f>
        <v>0</v>
      </c>
      <c r="E7" s="109">
        <f t="shared" si="0"/>
        <v>0</v>
      </c>
      <c r="G7" s="113"/>
    </row>
    <row r="8" spans="1:7">
      <c r="A8" s="9">
        <v>5</v>
      </c>
      <c r="B8" s="107" t="s">
        <v>116</v>
      </c>
      <c r="C8" s="108">
        <v>1</v>
      </c>
      <c r="D8" s="109">
        <f>'5 Kiosk'!F17</f>
        <v>0</v>
      </c>
      <c r="E8" s="109">
        <f t="shared" si="0"/>
        <v>0</v>
      </c>
    </row>
    <row r="9" spans="1:7">
      <c r="A9" s="9">
        <v>6</v>
      </c>
      <c r="B9" s="110" t="s">
        <v>117</v>
      </c>
      <c r="C9" s="108">
        <v>1</v>
      </c>
      <c r="D9" s="109">
        <f>'6-7 Animal Troughs'!F23</f>
        <v>0</v>
      </c>
      <c r="E9" s="109">
        <f t="shared" si="0"/>
        <v>0</v>
      </c>
    </row>
    <row r="10" spans="1:7">
      <c r="A10" s="20">
        <v>7</v>
      </c>
      <c r="B10" s="110" t="s">
        <v>118</v>
      </c>
      <c r="C10" s="108">
        <v>1</v>
      </c>
      <c r="D10" s="109">
        <f>'6-7 Animal Troughs'!F49</f>
        <v>0</v>
      </c>
      <c r="E10" s="109">
        <f t="shared" si="0"/>
        <v>0</v>
      </c>
    </row>
    <row r="11" spans="1:7" ht="15" customHeight="1">
      <c r="A11" s="9">
        <v>8</v>
      </c>
      <c r="B11" s="110" t="s">
        <v>119</v>
      </c>
      <c r="C11" s="108">
        <v>1</v>
      </c>
      <c r="D11" s="109">
        <f>'8 Watchman House'!F27</f>
        <v>0</v>
      </c>
      <c r="E11" s="109">
        <f t="shared" si="0"/>
        <v>0</v>
      </c>
    </row>
    <row r="12" spans="1:7" ht="15" customHeight="1">
      <c r="A12" s="9">
        <v>9</v>
      </c>
      <c r="B12" s="110" t="s">
        <v>138</v>
      </c>
      <c r="C12" s="108">
        <v>1</v>
      </c>
      <c r="D12" s="109">
        <f>'9 Power Generators'!F8</f>
        <v>0</v>
      </c>
      <c r="E12" s="109">
        <f t="shared" si="0"/>
        <v>0</v>
      </c>
    </row>
    <row r="13" spans="1:7">
      <c r="A13" s="150" t="s">
        <v>120</v>
      </c>
      <c r="B13" s="150"/>
      <c r="C13" s="150"/>
      <c r="D13" s="150"/>
      <c r="E13" s="111">
        <f>SUM(E4:E12)</f>
        <v>0</v>
      </c>
      <c r="G13" s="113"/>
    </row>
    <row r="14" spans="1:7">
      <c r="A14"/>
      <c r="B14"/>
      <c r="C14"/>
      <c r="D14"/>
      <c r="E14"/>
    </row>
    <row r="15" spans="1:7">
      <c r="A15"/>
      <c r="B15"/>
      <c r="C15"/>
      <c r="D15"/>
      <c r="E15"/>
    </row>
    <row r="16" spans="1:7">
      <c r="A16"/>
      <c r="B16"/>
      <c r="C16"/>
      <c r="D16"/>
      <c r="E16"/>
    </row>
    <row r="17" customFormat="1"/>
    <row r="18" customFormat="1"/>
    <row r="19" customFormat="1"/>
    <row r="20" customFormat="1"/>
    <row r="21" customFormat="1"/>
    <row r="22" customFormat="1"/>
    <row r="23" customFormat="1"/>
    <row r="24" customFormat="1"/>
    <row r="25" customFormat="1"/>
    <row r="26" customFormat="1"/>
    <row r="27" customFormat="1"/>
    <row r="28" customFormat="1"/>
  </sheetData>
  <mergeCells count="2">
    <mergeCell ref="A1:E2"/>
    <mergeCell ref="A13:D13"/>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948FA-3D92-43AA-84CA-CB4EB3A9D6ED}">
  <dimension ref="A1:F37"/>
  <sheetViews>
    <sheetView topLeftCell="A26" zoomScale="85" zoomScaleNormal="85" workbookViewId="0">
      <selection activeCell="K33" sqref="K33"/>
    </sheetView>
  </sheetViews>
  <sheetFormatPr defaultColWidth="8.6328125" defaultRowHeight="14.5"/>
  <cols>
    <col min="1" max="1" width="7.453125" style="6" bestFit="1" customWidth="1"/>
    <col min="2" max="2" width="73.90625" customWidth="1"/>
    <col min="3" max="3" width="7.453125" style="11" bestFit="1" customWidth="1"/>
    <col min="4" max="4" width="14.6328125" style="39" customWidth="1"/>
    <col min="5" max="5" width="16.08984375" style="40" bestFit="1" customWidth="1"/>
    <col min="6" max="6" width="15.6328125" style="40" bestFit="1" customWidth="1"/>
    <col min="7" max="7" width="5.453125" customWidth="1"/>
  </cols>
  <sheetData>
    <row r="1" spans="1:6" ht="15" customHeight="1">
      <c r="A1" s="148" t="s">
        <v>301</v>
      </c>
      <c r="B1" s="148"/>
      <c r="C1" s="148"/>
      <c r="D1" s="148"/>
      <c r="E1" s="148"/>
      <c r="F1" s="148"/>
    </row>
    <row r="2" spans="1:6" ht="15" customHeight="1">
      <c r="A2" s="149"/>
      <c r="B2" s="149"/>
      <c r="C2" s="149"/>
      <c r="D2" s="149"/>
      <c r="E2" s="149"/>
      <c r="F2" s="149"/>
    </row>
    <row r="3" spans="1:6">
      <c r="A3" s="29" t="s">
        <v>10</v>
      </c>
      <c r="B3" s="29" t="s">
        <v>11</v>
      </c>
      <c r="C3" s="29" t="s">
        <v>12</v>
      </c>
      <c r="D3" s="36" t="s">
        <v>13</v>
      </c>
      <c r="E3" s="30" t="s">
        <v>14</v>
      </c>
      <c r="F3" s="30" t="s">
        <v>15</v>
      </c>
    </row>
    <row r="4" spans="1:6" ht="15" customHeight="1">
      <c r="A4" s="151" t="s">
        <v>50</v>
      </c>
      <c r="B4" s="152"/>
      <c r="C4" s="152"/>
      <c r="D4" s="152"/>
      <c r="E4" s="152"/>
      <c r="F4" s="153"/>
    </row>
    <row r="5" spans="1:6" ht="58">
      <c r="A5" s="154">
        <v>1.1000000000000001</v>
      </c>
      <c r="B5" s="37" t="s">
        <v>51</v>
      </c>
      <c r="C5" s="157" t="s">
        <v>0</v>
      </c>
      <c r="D5" s="160">
        <v>1</v>
      </c>
      <c r="E5" s="163">
        <v>0</v>
      </c>
      <c r="F5" s="163">
        <f>D5*E5</f>
        <v>0</v>
      </c>
    </row>
    <row r="6" spans="1:6" ht="87">
      <c r="A6" s="155"/>
      <c r="B6" s="37" t="s">
        <v>245</v>
      </c>
      <c r="C6" s="158"/>
      <c r="D6" s="161"/>
      <c r="E6" s="164"/>
      <c r="F6" s="164"/>
    </row>
    <row r="7" spans="1:6">
      <c r="A7" s="156"/>
      <c r="B7" s="37" t="s">
        <v>52</v>
      </c>
      <c r="C7" s="159"/>
      <c r="D7" s="162"/>
      <c r="E7" s="165"/>
      <c r="F7" s="165"/>
    </row>
    <row r="8" spans="1:6">
      <c r="A8" s="166" t="s">
        <v>246</v>
      </c>
      <c r="B8" s="167"/>
      <c r="C8" s="167"/>
      <c r="D8" s="167"/>
      <c r="E8" s="167"/>
      <c r="F8" s="168"/>
    </row>
    <row r="9" spans="1:6" ht="43.5">
      <c r="A9" s="157">
        <v>1.2</v>
      </c>
      <c r="B9" s="37" t="s">
        <v>53</v>
      </c>
      <c r="C9" s="157" t="s">
        <v>0</v>
      </c>
      <c r="D9" s="160">
        <v>1</v>
      </c>
      <c r="E9" s="163">
        <v>0</v>
      </c>
      <c r="F9" s="163">
        <f>D9*E9</f>
        <v>0</v>
      </c>
    </row>
    <row r="10" spans="1:6" ht="29">
      <c r="A10" s="158"/>
      <c r="B10" s="37" t="s">
        <v>54</v>
      </c>
      <c r="C10" s="158"/>
      <c r="D10" s="161"/>
      <c r="E10" s="164"/>
      <c r="F10" s="164"/>
    </row>
    <row r="11" spans="1:6">
      <c r="A11" s="158"/>
      <c r="B11" s="37" t="s">
        <v>55</v>
      </c>
      <c r="C11" s="158"/>
      <c r="D11" s="161"/>
      <c r="E11" s="164"/>
      <c r="F11" s="164"/>
    </row>
    <row r="12" spans="1:6">
      <c r="A12" s="158"/>
      <c r="B12" s="37" t="s">
        <v>56</v>
      </c>
      <c r="C12" s="158"/>
      <c r="D12" s="161"/>
      <c r="E12" s="164"/>
      <c r="F12" s="164"/>
    </row>
    <row r="13" spans="1:6">
      <c r="A13" s="158"/>
      <c r="B13" s="37" t="s">
        <v>69</v>
      </c>
      <c r="C13" s="158"/>
      <c r="D13" s="161"/>
      <c r="E13" s="164"/>
      <c r="F13" s="164"/>
    </row>
    <row r="14" spans="1:6" ht="29">
      <c r="A14" s="158"/>
      <c r="B14" s="37" t="s">
        <v>57</v>
      </c>
      <c r="C14" s="158"/>
      <c r="D14" s="161"/>
      <c r="E14" s="164"/>
      <c r="F14" s="164"/>
    </row>
    <row r="15" spans="1:6" ht="72.5">
      <c r="A15" s="158"/>
      <c r="B15" s="37" t="s">
        <v>247</v>
      </c>
      <c r="C15" s="158"/>
      <c r="D15" s="161"/>
      <c r="E15" s="164"/>
      <c r="F15" s="164"/>
    </row>
    <row r="16" spans="1:6" ht="43.5">
      <c r="A16" s="159"/>
      <c r="B16" s="37" t="s">
        <v>248</v>
      </c>
      <c r="C16" s="159"/>
      <c r="D16" s="162"/>
      <c r="E16" s="165"/>
      <c r="F16" s="165"/>
    </row>
    <row r="17" spans="1:6">
      <c r="A17" s="166" t="s">
        <v>58</v>
      </c>
      <c r="B17" s="167"/>
      <c r="C17" s="167"/>
      <c r="D17" s="167"/>
      <c r="E17" s="167"/>
      <c r="F17" s="168"/>
    </row>
    <row r="18" spans="1:6" ht="87">
      <c r="A18" s="90">
        <v>1.3</v>
      </c>
      <c r="B18" s="37" t="s">
        <v>59</v>
      </c>
      <c r="C18" s="90" t="s">
        <v>0</v>
      </c>
      <c r="D18" s="91">
        <v>1</v>
      </c>
      <c r="E18" s="92">
        <v>0</v>
      </c>
      <c r="F18" s="92">
        <f>D18*E18</f>
        <v>0</v>
      </c>
    </row>
    <row r="19" spans="1:6">
      <c r="A19" s="166" t="s">
        <v>60</v>
      </c>
      <c r="B19" s="167"/>
      <c r="C19" s="167"/>
      <c r="D19" s="167"/>
      <c r="E19" s="167"/>
      <c r="F19" s="168"/>
    </row>
    <row r="20" spans="1:6" ht="348">
      <c r="A20" s="157">
        <v>1.4</v>
      </c>
      <c r="B20" s="37" t="s">
        <v>249</v>
      </c>
      <c r="C20" s="157" t="s">
        <v>0</v>
      </c>
      <c r="D20" s="169">
        <v>1</v>
      </c>
      <c r="E20" s="171">
        <v>0</v>
      </c>
      <c r="F20" s="163">
        <f>D20*E20</f>
        <v>0</v>
      </c>
    </row>
    <row r="21" spans="1:6" ht="29">
      <c r="A21" s="159"/>
      <c r="B21" s="37" t="s">
        <v>61</v>
      </c>
      <c r="C21" s="159"/>
      <c r="D21" s="170"/>
      <c r="E21" s="172"/>
      <c r="F21" s="165"/>
    </row>
    <row r="22" spans="1:6">
      <c r="A22" s="166" t="s">
        <v>62</v>
      </c>
      <c r="B22" s="167"/>
      <c r="C22" s="167"/>
      <c r="D22" s="167"/>
      <c r="E22" s="167"/>
      <c r="F22" s="168"/>
    </row>
    <row r="23" spans="1:6" ht="101.5">
      <c r="A23" s="90">
        <v>1.5</v>
      </c>
      <c r="B23" s="37" t="s">
        <v>63</v>
      </c>
      <c r="C23" s="90" t="s">
        <v>0</v>
      </c>
      <c r="D23" s="91">
        <v>1</v>
      </c>
      <c r="E23" s="92">
        <v>0</v>
      </c>
      <c r="F23" s="92">
        <f>D23*E23</f>
        <v>0</v>
      </c>
    </row>
    <row r="24" spans="1:6">
      <c r="A24" s="166" t="s">
        <v>64</v>
      </c>
      <c r="B24" s="167"/>
      <c r="C24" s="167"/>
      <c r="D24" s="167"/>
      <c r="E24" s="167"/>
      <c r="F24" s="168"/>
    </row>
    <row r="25" spans="1:6" ht="43.5">
      <c r="A25" s="90">
        <v>1.6</v>
      </c>
      <c r="B25" s="37" t="s">
        <v>65</v>
      </c>
      <c r="C25" s="90" t="s">
        <v>0</v>
      </c>
      <c r="D25" s="91">
        <v>1</v>
      </c>
      <c r="E25" s="92">
        <v>0</v>
      </c>
      <c r="F25" s="92">
        <f>D25*E25</f>
        <v>0</v>
      </c>
    </row>
    <row r="26" spans="1:6">
      <c r="A26" s="166" t="s">
        <v>66</v>
      </c>
      <c r="B26" s="167"/>
      <c r="C26" s="167"/>
      <c r="D26" s="167"/>
      <c r="E26" s="167"/>
      <c r="F26" s="168"/>
    </row>
    <row r="27" spans="1:6" ht="43.5">
      <c r="A27" s="143">
        <v>1.7</v>
      </c>
      <c r="B27" s="37" t="s">
        <v>250</v>
      </c>
      <c r="C27" s="143" t="s">
        <v>0</v>
      </c>
      <c r="D27" s="144">
        <v>1</v>
      </c>
      <c r="E27" s="145">
        <v>0</v>
      </c>
      <c r="F27" s="145">
        <f>D27*E27</f>
        <v>0</v>
      </c>
    </row>
    <row r="28" spans="1:6">
      <c r="A28" s="166" t="s">
        <v>67</v>
      </c>
      <c r="B28" s="167"/>
      <c r="C28" s="167"/>
      <c r="D28" s="167"/>
      <c r="E28" s="167"/>
      <c r="F28" s="168"/>
    </row>
    <row r="29" spans="1:6" ht="43.5">
      <c r="A29" s="90">
        <v>1.8</v>
      </c>
      <c r="B29" s="37" t="s">
        <v>251</v>
      </c>
      <c r="C29" s="90" t="s">
        <v>0</v>
      </c>
      <c r="D29" s="91">
        <v>1</v>
      </c>
      <c r="E29" s="92">
        <v>0</v>
      </c>
      <c r="F29" s="92">
        <f>D29*E29</f>
        <v>0</v>
      </c>
    </row>
    <row r="30" spans="1:6">
      <c r="A30" s="166" t="s">
        <v>34</v>
      </c>
      <c r="B30" s="167"/>
      <c r="C30" s="167"/>
      <c r="D30" s="167"/>
      <c r="E30" s="167"/>
      <c r="F30" s="168"/>
    </row>
    <row r="31" spans="1:6" ht="29">
      <c r="A31" s="90">
        <v>1.9</v>
      </c>
      <c r="B31" s="37" t="s">
        <v>252</v>
      </c>
      <c r="C31" s="90" t="s">
        <v>0</v>
      </c>
      <c r="D31" s="91">
        <v>1</v>
      </c>
      <c r="E31" s="92">
        <v>0</v>
      </c>
      <c r="F31" s="92">
        <f>D31*E31</f>
        <v>0</v>
      </c>
    </row>
    <row r="32" spans="1:6">
      <c r="A32" s="166" t="s">
        <v>35</v>
      </c>
      <c r="B32" s="167"/>
      <c r="C32" s="167"/>
      <c r="D32" s="167"/>
      <c r="E32" s="167"/>
      <c r="F32" s="168"/>
    </row>
    <row r="33" spans="1:6" ht="29">
      <c r="A33" s="173" t="s">
        <v>79</v>
      </c>
      <c r="B33" s="38" t="s">
        <v>253</v>
      </c>
      <c r="C33" s="174" t="s">
        <v>0</v>
      </c>
      <c r="D33" s="175">
        <v>1</v>
      </c>
      <c r="E33" s="176">
        <v>0</v>
      </c>
      <c r="F33" s="176">
        <f>D33*E33</f>
        <v>0</v>
      </c>
    </row>
    <row r="34" spans="1:6" ht="29">
      <c r="A34" s="174"/>
      <c r="B34" s="37" t="s">
        <v>254</v>
      </c>
      <c r="C34" s="174"/>
      <c r="D34" s="175"/>
      <c r="E34" s="176"/>
      <c r="F34" s="176"/>
    </row>
    <row r="35" spans="1:6">
      <c r="A35" s="174">
        <v>1.1100000000000001</v>
      </c>
      <c r="B35" s="38" t="s">
        <v>68</v>
      </c>
      <c r="C35" s="174" t="s">
        <v>0</v>
      </c>
      <c r="D35" s="175">
        <v>1</v>
      </c>
      <c r="E35" s="176">
        <v>0</v>
      </c>
      <c r="F35" s="176">
        <f>D35*E35</f>
        <v>0</v>
      </c>
    </row>
    <row r="36" spans="1:6" ht="29">
      <c r="A36" s="174"/>
      <c r="B36" s="37" t="s">
        <v>255</v>
      </c>
      <c r="C36" s="174"/>
      <c r="D36" s="175"/>
      <c r="E36" s="176"/>
      <c r="F36" s="176"/>
    </row>
    <row r="37" spans="1:6">
      <c r="A37" s="177" t="s">
        <v>80</v>
      </c>
      <c r="B37" s="178"/>
      <c r="C37" s="178"/>
      <c r="D37" s="178"/>
      <c r="E37" s="179"/>
      <c r="F37" s="93">
        <f>SUM(F5:F36)</f>
        <v>0</v>
      </c>
    </row>
  </sheetData>
  <mergeCells count="37">
    <mergeCell ref="F35:F36"/>
    <mergeCell ref="A37:E37"/>
    <mergeCell ref="A35:A36"/>
    <mergeCell ref="C35:C36"/>
    <mergeCell ref="D35:D36"/>
    <mergeCell ref="E35:E36"/>
    <mergeCell ref="A32:F32"/>
    <mergeCell ref="A33:A34"/>
    <mergeCell ref="C33:C34"/>
    <mergeCell ref="D33:D34"/>
    <mergeCell ref="E33:E34"/>
    <mergeCell ref="F33:F34"/>
    <mergeCell ref="A22:F22"/>
    <mergeCell ref="A24:F24"/>
    <mergeCell ref="A26:F26"/>
    <mergeCell ref="A28:F28"/>
    <mergeCell ref="A30:F30"/>
    <mergeCell ref="A19:F19"/>
    <mergeCell ref="A20:A21"/>
    <mergeCell ref="C20:C21"/>
    <mergeCell ref="D20:D21"/>
    <mergeCell ref="E20:E21"/>
    <mergeCell ref="F20:F21"/>
    <mergeCell ref="A8:F8"/>
    <mergeCell ref="A17:F17"/>
    <mergeCell ref="A9:A16"/>
    <mergeCell ref="C9:C16"/>
    <mergeCell ref="D9:D16"/>
    <mergeCell ref="E9:E16"/>
    <mergeCell ref="F9:F16"/>
    <mergeCell ref="A1:F2"/>
    <mergeCell ref="A4:F4"/>
    <mergeCell ref="A5:A7"/>
    <mergeCell ref="C5:C7"/>
    <mergeCell ref="D5:D7"/>
    <mergeCell ref="E5:E7"/>
    <mergeCell ref="F5:F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107F-AE97-49B6-AF8E-8EB66D6452BF}">
  <dimension ref="A1:I27"/>
  <sheetViews>
    <sheetView zoomScale="91" zoomScaleNormal="70" workbookViewId="0">
      <selection activeCell="K30" sqref="K30"/>
    </sheetView>
  </sheetViews>
  <sheetFormatPr defaultColWidth="8.90625" defaultRowHeight="14.5"/>
  <cols>
    <col min="1" max="1" width="6.453125" customWidth="1"/>
    <col min="2" max="2" width="53.453125" customWidth="1"/>
    <col min="4" max="4" width="13.90625" customWidth="1"/>
    <col min="5" max="5" width="11.6328125" customWidth="1"/>
    <col min="6" max="6" width="19.26953125" bestFit="1" customWidth="1"/>
  </cols>
  <sheetData>
    <row r="1" spans="1:9">
      <c r="A1" s="148" t="s">
        <v>301</v>
      </c>
      <c r="B1" s="148"/>
      <c r="C1" s="148"/>
      <c r="D1" s="148"/>
      <c r="E1" s="148"/>
      <c r="F1" s="148"/>
    </row>
    <row r="2" spans="1:9">
      <c r="A2" s="149"/>
      <c r="B2" s="149"/>
      <c r="C2" s="149"/>
      <c r="D2" s="149"/>
      <c r="E2" s="149"/>
      <c r="F2" s="149"/>
    </row>
    <row r="3" spans="1:9">
      <c r="A3" s="82" t="s">
        <v>10</v>
      </c>
      <c r="B3" s="82" t="s">
        <v>11</v>
      </c>
      <c r="C3" s="82" t="s">
        <v>12</v>
      </c>
      <c r="D3" s="82" t="s">
        <v>13</v>
      </c>
      <c r="E3" s="82" t="s">
        <v>14</v>
      </c>
      <c r="F3" s="82" t="s">
        <v>15</v>
      </c>
    </row>
    <row r="4" spans="1:9">
      <c r="A4" s="180" t="s">
        <v>3</v>
      </c>
      <c r="B4" s="180"/>
      <c r="C4" s="180"/>
      <c r="D4" s="180"/>
      <c r="E4" s="180"/>
      <c r="F4" s="180"/>
    </row>
    <row r="5" spans="1:9" ht="43.5">
      <c r="A5" s="9">
        <v>2.1</v>
      </c>
      <c r="B5" s="99" t="s">
        <v>237</v>
      </c>
      <c r="C5" s="9" t="s">
        <v>18</v>
      </c>
      <c r="D5" s="132">
        <f>109*(55+5.4)+9*0.3*266+2.5*0.3*(200+200)</f>
        <v>7601.7999999999993</v>
      </c>
      <c r="E5" s="133">
        <v>0</v>
      </c>
      <c r="F5" s="48">
        <f t="shared" ref="F5:F6" si="0">E5*D5</f>
        <v>0</v>
      </c>
    </row>
    <row r="6" spans="1:9" ht="29">
      <c r="A6" s="9">
        <v>2.2000000000000002</v>
      </c>
      <c r="B6" s="99" t="s">
        <v>238</v>
      </c>
      <c r="C6" s="9" t="s">
        <v>18</v>
      </c>
      <c r="D6" s="132">
        <f>15*8.7+204*0.3</f>
        <v>191.7</v>
      </c>
      <c r="E6" s="133">
        <v>0</v>
      </c>
      <c r="F6" s="48">
        <f t="shared" si="0"/>
        <v>0</v>
      </c>
    </row>
    <row r="7" spans="1:9" ht="29">
      <c r="A7" s="9">
        <v>2.2999999999999998</v>
      </c>
      <c r="B7" s="134" t="s">
        <v>299</v>
      </c>
      <c r="C7" s="14" t="s">
        <v>27</v>
      </c>
      <c r="D7" s="135">
        <f>150*0.5</f>
        <v>75</v>
      </c>
      <c r="E7" s="33">
        <v>0</v>
      </c>
      <c r="F7" s="34">
        <f>E7*D7</f>
        <v>0</v>
      </c>
    </row>
    <row r="8" spans="1:9" ht="72" customHeight="1">
      <c r="A8" s="181" t="s">
        <v>256</v>
      </c>
      <c r="B8" s="182"/>
      <c r="C8" s="182"/>
      <c r="D8" s="182"/>
      <c r="E8" s="182"/>
      <c r="F8" s="182"/>
    </row>
    <row r="9" spans="1:9" ht="30.75" customHeight="1">
      <c r="A9" s="136" t="s">
        <v>295</v>
      </c>
      <c r="B9" s="137" t="s">
        <v>227</v>
      </c>
      <c r="C9" s="14" t="s">
        <v>27</v>
      </c>
      <c r="D9" s="135">
        <f>'Calcolo embankment'!B8</f>
        <v>2106.7199999999998</v>
      </c>
      <c r="E9" s="33">
        <v>0</v>
      </c>
      <c r="F9" s="34">
        <f>E9*D9</f>
        <v>0</v>
      </c>
    </row>
    <row r="10" spans="1:9" ht="68.25" customHeight="1">
      <c r="A10" s="136" t="s">
        <v>139</v>
      </c>
      <c r="B10" s="137" t="s">
        <v>239</v>
      </c>
      <c r="C10" s="14" t="s">
        <v>27</v>
      </c>
      <c r="D10" s="135">
        <f>'Calcolo embankment'!D8</f>
        <v>600</v>
      </c>
      <c r="E10" s="33">
        <v>0</v>
      </c>
      <c r="F10" s="34">
        <f>E10*D10</f>
        <v>0</v>
      </c>
    </row>
    <row r="11" spans="1:9">
      <c r="A11" s="186" t="s">
        <v>17</v>
      </c>
      <c r="B11" s="187"/>
      <c r="C11" s="187"/>
      <c r="D11" s="187"/>
      <c r="E11" s="187"/>
      <c r="F11" s="187"/>
      <c r="I11" s="130"/>
    </row>
    <row r="12" spans="1:9" ht="87">
      <c r="A12" s="136" t="s">
        <v>140</v>
      </c>
      <c r="B12" s="13" t="s">
        <v>257</v>
      </c>
      <c r="C12" s="14" t="s">
        <v>27</v>
      </c>
      <c r="D12" s="135">
        <f>(204+15)*0.07+60*0.07</f>
        <v>19.53</v>
      </c>
      <c r="E12" s="33">
        <v>0</v>
      </c>
      <c r="F12" s="34">
        <f>E12*D12</f>
        <v>0</v>
      </c>
      <c r="I12" s="130"/>
    </row>
    <row r="13" spans="1:9" ht="176">
      <c r="A13" s="136" t="s">
        <v>144</v>
      </c>
      <c r="B13" s="15" t="s">
        <v>258</v>
      </c>
      <c r="C13" s="15"/>
      <c r="D13" s="135"/>
      <c r="E13" s="33"/>
      <c r="F13" s="34"/>
      <c r="I13" s="130"/>
    </row>
    <row r="14" spans="1:9" ht="16.5">
      <c r="A14" s="136" t="s">
        <v>296</v>
      </c>
      <c r="B14" s="138" t="s">
        <v>134</v>
      </c>
      <c r="C14" s="14" t="s">
        <v>27</v>
      </c>
      <c r="D14" s="139">
        <f>52</f>
        <v>52</v>
      </c>
      <c r="E14" s="33">
        <v>0</v>
      </c>
      <c r="F14" s="34">
        <f>E14*D14</f>
        <v>0</v>
      </c>
    </row>
    <row r="15" spans="1:9" ht="16.5">
      <c r="A15" s="136" t="s">
        <v>297</v>
      </c>
      <c r="B15" s="138" t="s">
        <v>142</v>
      </c>
      <c r="C15" s="14" t="s">
        <v>27</v>
      </c>
      <c r="D15" s="135">
        <f>12</f>
        <v>12</v>
      </c>
      <c r="E15" s="33">
        <v>0</v>
      </c>
      <c r="F15" s="34">
        <f t="shared" ref="F15:F16" si="1">E15*D15</f>
        <v>0</v>
      </c>
    </row>
    <row r="16" spans="1:9" ht="16.5">
      <c r="A16" s="136" t="s">
        <v>298</v>
      </c>
      <c r="B16" s="138" t="s">
        <v>240</v>
      </c>
      <c r="C16" s="14" t="s">
        <v>27</v>
      </c>
      <c r="D16" s="135">
        <f>10</f>
        <v>10</v>
      </c>
      <c r="E16" s="33">
        <v>0</v>
      </c>
      <c r="F16" s="34">
        <f t="shared" si="1"/>
        <v>0</v>
      </c>
    </row>
    <row r="17" spans="1:6" ht="15" customHeight="1">
      <c r="A17" s="180" t="s">
        <v>236</v>
      </c>
      <c r="B17" s="180"/>
      <c r="C17" s="180"/>
      <c r="D17" s="180"/>
      <c r="E17" s="180"/>
      <c r="F17" s="180"/>
    </row>
    <row r="18" spans="1:6" ht="145.5" customHeight="1">
      <c r="A18" s="140" t="s">
        <v>216</v>
      </c>
      <c r="B18" s="15" t="s">
        <v>212</v>
      </c>
      <c r="C18" s="14" t="s">
        <v>27</v>
      </c>
      <c r="D18" s="132">
        <f>0.13*(200+200)</f>
        <v>52</v>
      </c>
      <c r="E18" s="33">
        <v>0</v>
      </c>
      <c r="F18" s="48">
        <f>E18*D18</f>
        <v>0</v>
      </c>
    </row>
    <row r="19" spans="1:6" ht="15" customHeight="1">
      <c r="A19" s="180" t="s">
        <v>213</v>
      </c>
      <c r="B19" s="180"/>
      <c r="C19" s="180"/>
      <c r="D19" s="180"/>
      <c r="E19" s="180"/>
      <c r="F19" s="180"/>
    </row>
    <row r="20" spans="1:6" ht="101.5">
      <c r="A20" s="140" t="s">
        <v>228</v>
      </c>
      <c r="B20" s="15" t="s">
        <v>259</v>
      </c>
      <c r="C20" s="9" t="s">
        <v>16</v>
      </c>
      <c r="D20" s="132">
        <v>1</v>
      </c>
      <c r="E20" s="33">
        <v>0</v>
      </c>
      <c r="F20" s="48">
        <f>E20*D20</f>
        <v>0</v>
      </c>
    </row>
    <row r="21" spans="1:6" ht="96.75" customHeight="1">
      <c r="A21" s="181" t="s">
        <v>260</v>
      </c>
      <c r="B21" s="182"/>
      <c r="C21" s="182"/>
      <c r="D21" s="182"/>
      <c r="E21" s="182"/>
      <c r="F21" s="182"/>
    </row>
    <row r="22" spans="1:6" ht="43.5">
      <c r="A22" s="140" t="s">
        <v>234</v>
      </c>
      <c r="B22" s="15" t="s">
        <v>33</v>
      </c>
      <c r="C22" s="9" t="s">
        <v>49</v>
      </c>
      <c r="D22" s="132">
        <f>1.2*('Calcolo HDPE e capacità diga'!B8+4*207)</f>
        <v>5133.2860711495596</v>
      </c>
      <c r="E22" s="33">
        <v>0</v>
      </c>
      <c r="F22" s="48">
        <f>E22*D22</f>
        <v>0</v>
      </c>
    </row>
    <row r="23" spans="1:6" ht="15" customHeight="1">
      <c r="A23" s="180" t="s">
        <v>109</v>
      </c>
      <c r="B23" s="180"/>
      <c r="C23" s="180"/>
      <c r="D23" s="180"/>
      <c r="E23" s="180"/>
      <c r="F23" s="180"/>
    </row>
    <row r="24" spans="1:6" ht="188.5">
      <c r="A24" s="140" t="s">
        <v>235</v>
      </c>
      <c r="B24" s="99" t="s">
        <v>261</v>
      </c>
      <c r="C24" s="9" t="s">
        <v>1</v>
      </c>
      <c r="D24" s="132">
        <v>380</v>
      </c>
      <c r="E24" s="133">
        <v>0</v>
      </c>
      <c r="F24" s="48">
        <f>D24*E24</f>
        <v>0</v>
      </c>
    </row>
    <row r="25" spans="1:6" ht="174" customHeight="1">
      <c r="A25" s="140" t="s">
        <v>241</v>
      </c>
      <c r="B25" s="15" t="s">
        <v>262</v>
      </c>
      <c r="C25" s="9" t="s">
        <v>1</v>
      </c>
      <c r="D25" s="132">
        <f>8+6</f>
        <v>14</v>
      </c>
      <c r="E25" s="33">
        <v>0</v>
      </c>
      <c r="F25" s="48">
        <f>E25*D25</f>
        <v>0</v>
      </c>
    </row>
    <row r="26" spans="1:6" ht="15" customHeight="1">
      <c r="A26" s="183" t="s">
        <v>215</v>
      </c>
      <c r="B26" s="184"/>
      <c r="C26" s="184"/>
      <c r="D26" s="184"/>
      <c r="E26" s="185"/>
      <c r="F26" s="84">
        <f>SUM(F3:F25)</f>
        <v>0</v>
      </c>
    </row>
    <row r="27" spans="1:6">
      <c r="A27" s="85"/>
      <c r="B27" s="86"/>
      <c r="C27" s="11"/>
      <c r="D27" s="87"/>
      <c r="E27" s="88"/>
      <c r="F27" s="89"/>
    </row>
  </sheetData>
  <mergeCells count="9">
    <mergeCell ref="A17:F17"/>
    <mergeCell ref="A21:F21"/>
    <mergeCell ref="A26:E26"/>
    <mergeCell ref="A1:F2"/>
    <mergeCell ref="A4:F4"/>
    <mergeCell ref="A23:F23"/>
    <mergeCell ref="A11:F11"/>
    <mergeCell ref="A19:F19"/>
    <mergeCell ref="A8:F8"/>
  </mergeCells>
  <phoneticPr fontId="28"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E06F4-1050-4535-87C0-8251B7E25737}">
  <dimension ref="A1:K22"/>
  <sheetViews>
    <sheetView zoomScale="70" zoomScaleNormal="70" workbookViewId="0">
      <selection activeCell="R5" sqref="R5"/>
    </sheetView>
  </sheetViews>
  <sheetFormatPr defaultColWidth="9.08984375" defaultRowHeight="14.5"/>
  <cols>
    <col min="1" max="1" width="7.453125" customWidth="1"/>
    <col min="2" max="2" width="85.453125" style="12" customWidth="1"/>
    <col min="4" max="4" width="12.453125" style="5" customWidth="1"/>
    <col min="5" max="5" width="13.453125" style="4" customWidth="1"/>
    <col min="6" max="6" width="16.6328125" style="4" customWidth="1"/>
    <col min="7" max="7" width="12.453125" bestFit="1" customWidth="1"/>
    <col min="8" max="8" width="0" hidden="1" customWidth="1"/>
    <col min="9" max="9" width="21.08984375" hidden="1" customWidth="1"/>
    <col min="10" max="11" width="0" hidden="1" customWidth="1"/>
  </cols>
  <sheetData>
    <row r="1" spans="1:11">
      <c r="A1" s="148" t="s">
        <v>301</v>
      </c>
      <c r="B1" s="148"/>
      <c r="C1" s="148"/>
      <c r="D1" s="148"/>
      <c r="E1" s="148"/>
      <c r="F1" s="148"/>
    </row>
    <row r="2" spans="1:11">
      <c r="A2" s="149"/>
      <c r="B2" s="149"/>
      <c r="C2" s="149"/>
      <c r="D2" s="149"/>
      <c r="E2" s="149"/>
      <c r="F2" s="149"/>
    </row>
    <row r="3" spans="1:11">
      <c r="A3" s="98" t="s">
        <v>10</v>
      </c>
      <c r="B3" s="98" t="s">
        <v>11</v>
      </c>
      <c r="C3" s="98" t="s">
        <v>12</v>
      </c>
      <c r="D3" s="16" t="s">
        <v>13</v>
      </c>
      <c r="E3" s="17" t="s">
        <v>14</v>
      </c>
      <c r="F3" s="17" t="s">
        <v>15</v>
      </c>
    </row>
    <row r="4" spans="1:11">
      <c r="A4" s="189" t="s">
        <v>26</v>
      </c>
      <c r="B4" s="189"/>
      <c r="C4" s="189"/>
      <c r="D4" s="189"/>
      <c r="E4" s="189"/>
      <c r="F4" s="189"/>
    </row>
    <row r="5" spans="1:11" ht="290">
      <c r="A5" s="146" t="s">
        <v>265</v>
      </c>
      <c r="B5" s="78" t="s">
        <v>300</v>
      </c>
      <c r="C5" s="76" t="s">
        <v>16</v>
      </c>
      <c r="D5" s="80">
        <v>1</v>
      </c>
      <c r="E5" s="79">
        <v>0</v>
      </c>
      <c r="F5" s="77">
        <f>D5*E5</f>
        <v>0</v>
      </c>
      <c r="H5" t="s">
        <v>99</v>
      </c>
      <c r="J5">
        <v>2</v>
      </c>
      <c r="K5" t="s">
        <v>1</v>
      </c>
    </row>
    <row r="6" spans="1:11" s="7" customFormat="1" ht="290">
      <c r="A6" s="146" t="s">
        <v>266</v>
      </c>
      <c r="B6" s="78" t="s">
        <v>267</v>
      </c>
      <c r="C6" s="76" t="s">
        <v>1</v>
      </c>
      <c r="D6" s="80">
        <f>2*60</f>
        <v>120</v>
      </c>
      <c r="E6" s="79">
        <v>0</v>
      </c>
      <c r="F6" s="77">
        <f>D6*E6</f>
        <v>0</v>
      </c>
      <c r="H6" t="s">
        <v>100</v>
      </c>
      <c r="I6"/>
      <c r="J6">
        <v>5</v>
      </c>
      <c r="K6" t="s">
        <v>1</v>
      </c>
    </row>
    <row r="7" spans="1:11">
      <c r="A7" s="189" t="s">
        <v>136</v>
      </c>
      <c r="B7" s="189"/>
      <c r="C7" s="189"/>
      <c r="D7" s="189"/>
      <c r="E7" s="189"/>
      <c r="F7" s="189"/>
    </row>
    <row r="8" spans="1:11" ht="246.5">
      <c r="A8" s="146" t="s">
        <v>268</v>
      </c>
      <c r="B8" s="78" t="s">
        <v>137</v>
      </c>
      <c r="C8" s="76" t="s">
        <v>16</v>
      </c>
      <c r="D8" s="80">
        <v>1</v>
      </c>
      <c r="E8" s="79">
        <v>0</v>
      </c>
      <c r="F8" s="77">
        <f>D8*E8</f>
        <v>0</v>
      </c>
      <c r="H8" t="s">
        <v>99</v>
      </c>
      <c r="J8">
        <v>2</v>
      </c>
      <c r="K8" t="s">
        <v>1</v>
      </c>
    </row>
    <row r="9" spans="1:11" s="7" customFormat="1">
      <c r="A9" s="188" t="s">
        <v>110</v>
      </c>
      <c r="B9" s="188"/>
      <c r="C9" s="188"/>
      <c r="D9" s="188"/>
      <c r="E9" s="188"/>
      <c r="F9" s="81">
        <f>SUM(F4:F8)</f>
        <v>0</v>
      </c>
      <c r="H9" t="s">
        <v>101</v>
      </c>
      <c r="I9"/>
      <c r="J9">
        <v>8</v>
      </c>
      <c r="K9" s="7" t="s">
        <v>1</v>
      </c>
    </row>
    <row r="10" spans="1:11" s="7" customFormat="1">
      <c r="A10"/>
      <c r="B10" s="12"/>
      <c r="C10"/>
      <c r="D10" s="5"/>
      <c r="E10" s="4"/>
      <c r="F10" s="4"/>
      <c r="H10" s="7" t="s">
        <v>102</v>
      </c>
      <c r="J10" s="7">
        <v>0.2</v>
      </c>
      <c r="K10" s="7" t="s">
        <v>1</v>
      </c>
    </row>
    <row r="11" spans="1:11" s="7" customFormat="1">
      <c r="A11"/>
      <c r="B11" s="12"/>
      <c r="C11"/>
      <c r="D11" s="5"/>
      <c r="E11" s="4"/>
      <c r="F11" s="4"/>
      <c r="H11" s="7" t="s">
        <v>103</v>
      </c>
      <c r="J11" s="7">
        <v>3</v>
      </c>
      <c r="K11" s="7" t="s">
        <v>1</v>
      </c>
    </row>
    <row r="12" spans="1:11" s="7" customFormat="1">
      <c r="A12"/>
      <c r="B12" s="12"/>
      <c r="C12"/>
      <c r="D12" s="5"/>
      <c r="E12" s="4"/>
      <c r="F12" s="4"/>
      <c r="H12" s="7" t="s">
        <v>104</v>
      </c>
      <c r="J12" s="7">
        <v>0.15</v>
      </c>
      <c r="K12" s="7" t="s">
        <v>1</v>
      </c>
    </row>
    <row r="13" spans="1:11" s="7" customFormat="1">
      <c r="A13"/>
      <c r="B13" s="12"/>
      <c r="C13"/>
      <c r="D13" s="5"/>
      <c r="E13" s="4"/>
      <c r="F13" s="4"/>
      <c r="H13" s="7" t="s">
        <v>105</v>
      </c>
      <c r="J13" s="7">
        <v>1.05</v>
      </c>
      <c r="K13" s="7" t="s">
        <v>1</v>
      </c>
    </row>
    <row r="14" spans="1:11" s="7" customFormat="1">
      <c r="A14"/>
      <c r="B14" s="12"/>
      <c r="C14"/>
      <c r="D14" s="5"/>
      <c r="E14" s="4"/>
      <c r="F14" s="4"/>
      <c r="H14" s="7" t="s">
        <v>106</v>
      </c>
      <c r="J14" s="7">
        <v>0.5</v>
      </c>
      <c r="K14" s="7" t="s">
        <v>1</v>
      </c>
    </row>
    <row r="15" spans="1:11" s="7" customFormat="1">
      <c r="A15"/>
      <c r="B15" s="101"/>
      <c r="C15"/>
      <c r="D15" s="5"/>
      <c r="E15" s="4"/>
      <c r="F15" s="4"/>
      <c r="H15" s="7" t="s">
        <v>107</v>
      </c>
      <c r="J15" s="7">
        <v>1.5</v>
      </c>
      <c r="K15" s="7" t="s">
        <v>1</v>
      </c>
    </row>
    <row r="16" spans="1:11" s="7" customFormat="1">
      <c r="A16"/>
      <c r="B16" s="12"/>
      <c r="C16"/>
      <c r="D16" s="5"/>
      <c r="E16" s="4"/>
      <c r="F16" s="4"/>
      <c r="I16" s="7" t="s">
        <v>108</v>
      </c>
      <c r="J16" s="7">
        <v>0.5</v>
      </c>
      <c r="K16" s="7" t="s">
        <v>1</v>
      </c>
    </row>
    <row r="17" spans="1:7" s="7" customFormat="1">
      <c r="A17"/>
      <c r="B17" s="12"/>
      <c r="C17"/>
      <c r="D17" s="5"/>
      <c r="E17" s="4"/>
      <c r="F17" s="4"/>
    </row>
    <row r="18" spans="1:7" s="7" customFormat="1">
      <c r="A18"/>
      <c r="B18" s="12"/>
      <c r="C18"/>
      <c r="D18" s="5"/>
      <c r="E18" s="4"/>
      <c r="F18" s="4"/>
    </row>
    <row r="19" spans="1:7" s="7" customFormat="1">
      <c r="A19"/>
      <c r="B19" s="12"/>
      <c r="C19"/>
      <c r="D19" s="5"/>
      <c r="E19" s="4"/>
      <c r="F19" s="4"/>
    </row>
    <row r="22" spans="1:7" s="7" customFormat="1">
      <c r="A22"/>
      <c r="B22" s="12"/>
      <c r="C22"/>
      <c r="D22" s="5"/>
      <c r="E22" s="4"/>
      <c r="F22" s="4"/>
      <c r="G22" s="100"/>
    </row>
  </sheetData>
  <mergeCells count="4">
    <mergeCell ref="A1:F2"/>
    <mergeCell ref="A9:E9"/>
    <mergeCell ref="A4:F4"/>
    <mergeCell ref="A7: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23E4F-024C-4391-A9B9-8DC7B7790F27}">
  <dimension ref="A1:G38"/>
  <sheetViews>
    <sheetView zoomScale="90" zoomScaleNormal="70" workbookViewId="0">
      <selection sqref="A1:F2"/>
    </sheetView>
  </sheetViews>
  <sheetFormatPr defaultColWidth="8.6328125" defaultRowHeight="14.5"/>
  <cols>
    <col min="1" max="1" width="7.08984375" style="128" bestFit="1" customWidth="1"/>
    <col min="2" max="2" width="46.26953125" customWidth="1"/>
    <col min="4" max="4" width="11.08984375" style="129" customWidth="1"/>
    <col min="5" max="5" width="12.6328125" customWidth="1"/>
    <col min="6" max="6" width="17.453125" customWidth="1"/>
    <col min="7" max="7" width="12.453125" bestFit="1" customWidth="1"/>
  </cols>
  <sheetData>
    <row r="1" spans="1:7" ht="15" customHeight="1">
      <c r="A1" s="148" t="s">
        <v>301</v>
      </c>
      <c r="B1" s="148"/>
      <c r="C1" s="148"/>
      <c r="D1" s="148"/>
      <c r="E1" s="148"/>
      <c r="F1" s="148"/>
    </row>
    <row r="2" spans="1:7" ht="15" customHeight="1">
      <c r="A2" s="149"/>
      <c r="B2" s="149"/>
      <c r="C2" s="149"/>
      <c r="D2" s="149"/>
      <c r="E2" s="149"/>
      <c r="F2" s="149"/>
    </row>
    <row r="3" spans="1:7" ht="42">
      <c r="A3" s="31" t="s">
        <v>10</v>
      </c>
      <c r="B3" s="31" t="s">
        <v>11</v>
      </c>
      <c r="C3" s="31" t="s">
        <v>12</v>
      </c>
      <c r="D3" s="114" t="s">
        <v>13</v>
      </c>
      <c r="E3" s="31" t="s">
        <v>14</v>
      </c>
      <c r="F3" s="31" t="s">
        <v>15</v>
      </c>
      <c r="G3" s="7"/>
    </row>
    <row r="4" spans="1:7">
      <c r="A4" s="190" t="s">
        <v>8</v>
      </c>
      <c r="B4" s="191"/>
      <c r="C4" s="191"/>
      <c r="D4" s="191"/>
      <c r="E4" s="191"/>
      <c r="F4" s="191"/>
    </row>
    <row r="5" spans="1:7" ht="29">
      <c r="A5" s="65" t="s">
        <v>217</v>
      </c>
      <c r="B5" s="66" t="s">
        <v>9</v>
      </c>
      <c r="C5" s="67" t="s">
        <v>25</v>
      </c>
      <c r="D5" s="115">
        <v>1</v>
      </c>
      <c r="E5" s="70">
        <v>0</v>
      </c>
      <c r="F5" s="71">
        <f>E5*D5</f>
        <v>0</v>
      </c>
    </row>
    <row r="6" spans="1:7">
      <c r="A6" s="190" t="s">
        <v>38</v>
      </c>
      <c r="B6" s="191"/>
      <c r="C6" s="191"/>
      <c r="D6" s="191"/>
      <c r="E6" s="191"/>
      <c r="F6" s="191"/>
    </row>
    <row r="7" spans="1:7" ht="29">
      <c r="A7" s="65" t="s">
        <v>218</v>
      </c>
      <c r="B7" s="75" t="s">
        <v>143</v>
      </c>
      <c r="C7" s="69" t="s">
        <v>27</v>
      </c>
      <c r="D7" s="102">
        <f>4*2.2*2.2*0.6</f>
        <v>11.616000000000001</v>
      </c>
      <c r="E7" s="73">
        <v>0</v>
      </c>
      <c r="F7" s="74">
        <f>E7*D7</f>
        <v>0</v>
      </c>
    </row>
    <row r="8" spans="1:7">
      <c r="A8" s="190" t="s">
        <v>17</v>
      </c>
      <c r="B8" s="191"/>
      <c r="C8" s="191"/>
      <c r="D8" s="191"/>
      <c r="E8" s="191"/>
      <c r="F8" s="191"/>
    </row>
    <row r="9" spans="1:7" ht="101.5">
      <c r="A9" s="65" t="s">
        <v>145</v>
      </c>
      <c r="B9" s="66" t="s">
        <v>269</v>
      </c>
      <c r="C9" s="69" t="s">
        <v>27</v>
      </c>
      <c r="D9" s="115">
        <f>4*2.2*2.2*0.1</f>
        <v>1.9360000000000004</v>
      </c>
      <c r="E9" s="70">
        <v>0</v>
      </c>
      <c r="F9" s="71">
        <f t="shared" ref="F9:F31" si="0">E9*D9</f>
        <v>0</v>
      </c>
    </row>
    <row r="10" spans="1:7" ht="130.5">
      <c r="A10" s="65" t="s">
        <v>146</v>
      </c>
      <c r="B10" s="72" t="s">
        <v>270</v>
      </c>
      <c r="C10" s="69" t="s">
        <v>27</v>
      </c>
      <c r="D10" s="115">
        <f>1.8*1.8*0.6*4</f>
        <v>7.7759999999999998</v>
      </c>
      <c r="E10" s="70">
        <v>0</v>
      </c>
      <c r="F10" s="71">
        <f t="shared" si="0"/>
        <v>0</v>
      </c>
    </row>
    <row r="11" spans="1:7" ht="145">
      <c r="A11" s="65" t="s">
        <v>147</v>
      </c>
      <c r="B11" s="72" t="s">
        <v>271</v>
      </c>
      <c r="C11" s="69" t="s">
        <v>27</v>
      </c>
      <c r="D11" s="115">
        <f>4*3*0.5*0.5</f>
        <v>3</v>
      </c>
      <c r="E11" s="70">
        <v>0</v>
      </c>
      <c r="F11" s="71">
        <f t="shared" si="0"/>
        <v>0</v>
      </c>
    </row>
    <row r="12" spans="1:7" ht="174">
      <c r="A12" s="65" t="s">
        <v>148</v>
      </c>
      <c r="B12" s="72" t="s">
        <v>272</v>
      </c>
      <c r="C12" s="69" t="s">
        <v>27</v>
      </c>
      <c r="D12" s="117">
        <f>3.6*3.6*0.4</f>
        <v>5.1840000000000011</v>
      </c>
      <c r="E12" s="70">
        <v>0</v>
      </c>
      <c r="F12" s="71">
        <f>E12*D12</f>
        <v>0</v>
      </c>
    </row>
    <row r="13" spans="1:7" ht="145">
      <c r="A13" s="65" t="s">
        <v>149</v>
      </c>
      <c r="B13" s="66" t="s">
        <v>273</v>
      </c>
      <c r="C13" s="69" t="s">
        <v>27</v>
      </c>
      <c r="D13" s="115">
        <f>3.6*3.6*0.15</f>
        <v>1.944</v>
      </c>
      <c r="E13" s="70">
        <v>0</v>
      </c>
      <c r="F13" s="71">
        <f t="shared" ref="F13:F14" si="1">E13*D13</f>
        <v>0</v>
      </c>
    </row>
    <row r="14" spans="1:7" ht="145">
      <c r="A14" s="65" t="s">
        <v>150</v>
      </c>
      <c r="B14" s="66" t="s">
        <v>274</v>
      </c>
      <c r="C14" s="69" t="s">
        <v>27</v>
      </c>
      <c r="D14" s="115">
        <f>4*3.4*2.2*0.2</f>
        <v>5.9840000000000009</v>
      </c>
      <c r="E14" s="70">
        <v>0</v>
      </c>
      <c r="F14" s="71">
        <f t="shared" si="1"/>
        <v>0</v>
      </c>
    </row>
    <row r="15" spans="1:7">
      <c r="A15" s="190" t="s">
        <v>40</v>
      </c>
      <c r="B15" s="191"/>
      <c r="C15" s="191"/>
      <c r="D15" s="191"/>
      <c r="E15" s="191"/>
      <c r="F15" s="191"/>
    </row>
    <row r="16" spans="1:7" ht="116">
      <c r="A16" s="65" t="s">
        <v>151</v>
      </c>
      <c r="B16" s="118" t="s">
        <v>122</v>
      </c>
      <c r="C16" s="67" t="s">
        <v>0</v>
      </c>
      <c r="D16" s="115">
        <v>1</v>
      </c>
      <c r="E16" s="70">
        <v>0</v>
      </c>
      <c r="F16" s="71">
        <f t="shared" si="0"/>
        <v>0</v>
      </c>
    </row>
    <row r="17" spans="1:6" ht="116">
      <c r="A17" s="65" t="s">
        <v>152</v>
      </c>
      <c r="B17" s="118" t="s">
        <v>123</v>
      </c>
      <c r="C17" s="67" t="s">
        <v>0</v>
      </c>
      <c r="D17" s="115">
        <v>1</v>
      </c>
      <c r="E17" s="70">
        <v>0</v>
      </c>
      <c r="F17" s="71">
        <f t="shared" si="0"/>
        <v>0</v>
      </c>
    </row>
    <row r="18" spans="1:6" ht="29">
      <c r="A18" s="65" t="s">
        <v>153</v>
      </c>
      <c r="B18" s="72" t="s">
        <v>124</v>
      </c>
      <c r="C18" s="69" t="s">
        <v>1</v>
      </c>
      <c r="D18" s="117">
        <f>4*3.2</f>
        <v>12.8</v>
      </c>
      <c r="E18" s="70">
        <v>0</v>
      </c>
      <c r="F18" s="71">
        <f t="shared" si="0"/>
        <v>0</v>
      </c>
    </row>
    <row r="19" spans="1:6" ht="43.5">
      <c r="A19" s="65" t="s">
        <v>154</v>
      </c>
      <c r="B19" s="66" t="s">
        <v>125</v>
      </c>
      <c r="C19" s="67" t="s">
        <v>2</v>
      </c>
      <c r="D19" s="115">
        <v>2</v>
      </c>
      <c r="E19" s="70">
        <v>0</v>
      </c>
      <c r="F19" s="71">
        <f t="shared" si="0"/>
        <v>0</v>
      </c>
    </row>
    <row r="20" spans="1:6">
      <c r="A20" s="190" t="s">
        <v>264</v>
      </c>
      <c r="B20" s="191"/>
      <c r="C20" s="191"/>
      <c r="D20" s="191"/>
      <c r="E20" s="191"/>
      <c r="F20" s="191"/>
    </row>
    <row r="21" spans="1:6" ht="174">
      <c r="A21" s="119" t="s">
        <v>155</v>
      </c>
      <c r="B21" s="66" t="s">
        <v>126</v>
      </c>
      <c r="C21" s="67" t="s">
        <v>29</v>
      </c>
      <c r="D21" s="116">
        <f>4*(3.2*2.2)</f>
        <v>28.160000000000004</v>
      </c>
      <c r="E21" s="73">
        <v>0</v>
      </c>
      <c r="F21" s="74">
        <f t="shared" si="0"/>
        <v>0</v>
      </c>
    </row>
    <row r="22" spans="1:6" ht="58">
      <c r="A22" s="119" t="s">
        <v>156</v>
      </c>
      <c r="B22" s="66" t="s">
        <v>219</v>
      </c>
      <c r="C22" s="76"/>
      <c r="D22" s="120"/>
      <c r="E22" s="76"/>
      <c r="F22" s="76"/>
    </row>
    <row r="23" spans="1:6">
      <c r="A23" s="121" t="s">
        <v>220</v>
      </c>
      <c r="B23" s="66" t="s">
        <v>127</v>
      </c>
      <c r="C23" s="67" t="s">
        <v>128</v>
      </c>
      <c r="D23" s="115">
        <f>((3.2*3.2)+4*2.2*3.2)*0.006*1400</f>
        <v>322.56000000000006</v>
      </c>
      <c r="E23" s="70">
        <v>0</v>
      </c>
      <c r="F23" s="71">
        <f>D23*E23</f>
        <v>0</v>
      </c>
    </row>
    <row r="24" spans="1:6" ht="16.5">
      <c r="A24" s="121" t="s">
        <v>221</v>
      </c>
      <c r="B24" s="66" t="s">
        <v>129</v>
      </c>
      <c r="C24" s="67" t="s">
        <v>29</v>
      </c>
      <c r="D24" s="115">
        <f>3.2*3.2+4*3.2*2.2</f>
        <v>38.400000000000006</v>
      </c>
      <c r="E24" s="70">
        <v>0</v>
      </c>
      <c r="F24" s="71">
        <f>D24*E24</f>
        <v>0</v>
      </c>
    </row>
    <row r="25" spans="1:6" ht="159.5">
      <c r="A25" s="121" t="s">
        <v>157</v>
      </c>
      <c r="B25" s="66" t="s">
        <v>275</v>
      </c>
      <c r="C25" s="67" t="s">
        <v>29</v>
      </c>
      <c r="D25" s="115">
        <f>4*(4*(0.5*3))+4*(3.6*0.4)+4*(2.35*3.6)+2*3.6*3.6</f>
        <v>89.52000000000001</v>
      </c>
      <c r="E25" s="70">
        <v>0</v>
      </c>
      <c r="F25" s="71">
        <f>D25*E25</f>
        <v>0</v>
      </c>
    </row>
    <row r="26" spans="1:6">
      <c r="A26" s="190" t="s">
        <v>19</v>
      </c>
      <c r="B26" s="191"/>
      <c r="C26" s="191"/>
      <c r="D26" s="191"/>
      <c r="E26" s="191"/>
      <c r="F26" s="191"/>
    </row>
    <row r="27" spans="1:6" ht="58">
      <c r="A27" s="119" t="s">
        <v>158</v>
      </c>
      <c r="B27" s="66" t="s">
        <v>276</v>
      </c>
      <c r="C27" s="122" t="s">
        <v>0</v>
      </c>
      <c r="D27" s="116">
        <v>1</v>
      </c>
      <c r="E27" s="73">
        <v>0</v>
      </c>
      <c r="F27" s="74">
        <f t="shared" si="0"/>
        <v>0</v>
      </c>
    </row>
    <row r="28" spans="1:6" ht="116">
      <c r="A28" s="65" t="s">
        <v>159</v>
      </c>
      <c r="B28" s="66" t="s">
        <v>277</v>
      </c>
      <c r="C28" s="122" t="s">
        <v>0</v>
      </c>
      <c r="D28" s="116">
        <v>1</v>
      </c>
      <c r="E28" s="73">
        <v>0</v>
      </c>
      <c r="F28" s="74">
        <f t="shared" si="0"/>
        <v>0</v>
      </c>
    </row>
    <row r="29" spans="1:6" ht="29">
      <c r="A29" s="65" t="s">
        <v>160</v>
      </c>
      <c r="B29" s="66" t="s">
        <v>130</v>
      </c>
      <c r="C29" s="122" t="s">
        <v>2</v>
      </c>
      <c r="D29" s="116">
        <v>2</v>
      </c>
      <c r="E29" s="73">
        <v>0</v>
      </c>
      <c r="F29" s="74">
        <f t="shared" si="0"/>
        <v>0</v>
      </c>
    </row>
    <row r="30" spans="1:6" ht="58">
      <c r="A30" s="65" t="s">
        <v>161</v>
      </c>
      <c r="B30" s="66" t="s">
        <v>131</v>
      </c>
      <c r="C30" s="122" t="s">
        <v>2</v>
      </c>
      <c r="D30" s="116">
        <v>1</v>
      </c>
      <c r="E30" s="73">
        <v>0</v>
      </c>
      <c r="F30" s="74">
        <f t="shared" si="0"/>
        <v>0</v>
      </c>
    </row>
    <row r="31" spans="1:6" ht="232">
      <c r="A31" s="65" t="s">
        <v>162</v>
      </c>
      <c r="B31" s="66" t="s">
        <v>278</v>
      </c>
      <c r="C31" s="122" t="s">
        <v>0</v>
      </c>
      <c r="D31" s="116">
        <v>1</v>
      </c>
      <c r="E31" s="73">
        <v>0</v>
      </c>
      <c r="F31" s="74">
        <f t="shared" si="0"/>
        <v>0</v>
      </c>
    </row>
    <row r="32" spans="1:6" ht="203">
      <c r="A32" s="65" t="s">
        <v>163</v>
      </c>
      <c r="B32" s="66" t="s">
        <v>132</v>
      </c>
      <c r="C32" s="67" t="s">
        <v>0</v>
      </c>
      <c r="D32" s="115">
        <v>1</v>
      </c>
      <c r="E32" s="70">
        <v>0</v>
      </c>
      <c r="F32" s="77">
        <f>D32*E32</f>
        <v>0</v>
      </c>
    </row>
    <row r="33" spans="1:6" ht="15" customHeight="1">
      <c r="A33" s="189" t="s">
        <v>222</v>
      </c>
      <c r="B33" s="189"/>
      <c r="C33" s="189"/>
      <c r="D33" s="189"/>
      <c r="E33" s="189"/>
      <c r="F33" s="189"/>
    </row>
    <row r="34" spans="1:6" ht="29">
      <c r="A34" s="65" t="s">
        <v>164</v>
      </c>
      <c r="B34" s="131" t="s">
        <v>223</v>
      </c>
      <c r="C34" s="67" t="s">
        <v>0</v>
      </c>
      <c r="D34" s="115">
        <v>1</v>
      </c>
      <c r="E34" s="70">
        <v>0</v>
      </c>
      <c r="F34" s="77">
        <f>D34*E34</f>
        <v>0</v>
      </c>
    </row>
    <row r="35" spans="1:6">
      <c r="A35" s="195" t="s">
        <v>109</v>
      </c>
      <c r="B35" s="196"/>
      <c r="C35" s="196"/>
      <c r="D35" s="196"/>
      <c r="E35" s="196"/>
      <c r="F35" s="197"/>
    </row>
    <row r="36" spans="1:6" ht="217.5">
      <c r="A36" s="65" t="s">
        <v>279</v>
      </c>
      <c r="B36" s="66" t="s">
        <v>224</v>
      </c>
      <c r="C36" s="67" t="s">
        <v>0</v>
      </c>
      <c r="D36" s="115">
        <v>1</v>
      </c>
      <c r="E36" s="70">
        <v>0</v>
      </c>
      <c r="F36" s="77">
        <v>0</v>
      </c>
    </row>
    <row r="37" spans="1:6">
      <c r="A37" s="192" t="s">
        <v>133</v>
      </c>
      <c r="B37" s="193"/>
      <c r="C37" s="193"/>
      <c r="D37" s="193"/>
      <c r="E37" s="194"/>
      <c r="F37" s="94">
        <v>0</v>
      </c>
    </row>
    <row r="38" spans="1:6">
      <c r="A38" s="123"/>
      <c r="C38" s="124"/>
      <c r="D38" s="125"/>
      <c r="E38" s="126"/>
      <c r="F38" s="127"/>
    </row>
  </sheetData>
  <mergeCells count="10">
    <mergeCell ref="A20:F20"/>
    <mergeCell ref="A37:E37"/>
    <mergeCell ref="A26:F26"/>
    <mergeCell ref="A33:F33"/>
    <mergeCell ref="A35:F35"/>
    <mergeCell ref="A1:F2"/>
    <mergeCell ref="A4:F4"/>
    <mergeCell ref="A6:F6"/>
    <mergeCell ref="A8:F8"/>
    <mergeCell ref="A15:F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8A66-643C-4C7E-B835-C8EF6BE4E5F9}">
  <dimension ref="A1:F17"/>
  <sheetViews>
    <sheetView zoomScale="93" zoomScaleNormal="85" workbookViewId="0">
      <selection activeCell="H4" sqref="H4"/>
    </sheetView>
  </sheetViews>
  <sheetFormatPr defaultColWidth="9.08984375" defaultRowHeight="14.5"/>
  <cols>
    <col min="1" max="1" width="6.26953125" style="62" bestFit="1" customWidth="1"/>
    <col min="2" max="2" width="59.6328125" style="8" customWidth="1"/>
    <col min="3" max="3" width="9.08984375" style="63"/>
    <col min="4" max="4" width="9.08984375" style="64"/>
    <col min="5" max="5" width="9.08984375" style="21"/>
    <col min="6" max="6" width="12.6328125" style="21" customWidth="1"/>
    <col min="7" max="16384" width="9.08984375" style="8"/>
  </cols>
  <sheetData>
    <row r="1" spans="1:6" customFormat="1">
      <c r="A1" s="148" t="s">
        <v>301</v>
      </c>
      <c r="B1" s="148"/>
      <c r="C1" s="148"/>
      <c r="D1" s="148"/>
      <c r="E1" s="148"/>
      <c r="F1" s="148"/>
    </row>
    <row r="2" spans="1:6" customFormat="1">
      <c r="A2" s="149"/>
      <c r="B2" s="149"/>
      <c r="C2" s="149"/>
      <c r="D2" s="149"/>
      <c r="E2" s="149"/>
      <c r="F2" s="149"/>
    </row>
    <row r="3" spans="1:6" ht="42">
      <c r="A3" s="31" t="s">
        <v>10</v>
      </c>
      <c r="B3" s="31" t="s">
        <v>11</v>
      </c>
      <c r="C3" s="31" t="s">
        <v>12</v>
      </c>
      <c r="D3" s="18" t="s">
        <v>13</v>
      </c>
      <c r="E3" s="19" t="s">
        <v>14</v>
      </c>
      <c r="F3" s="19" t="s">
        <v>15</v>
      </c>
    </row>
    <row r="4" spans="1:6">
      <c r="A4" s="198" t="s">
        <v>8</v>
      </c>
      <c r="B4" s="199"/>
      <c r="C4" s="199"/>
      <c r="D4" s="199"/>
      <c r="E4" s="199"/>
      <c r="F4" s="199"/>
    </row>
    <row r="5" spans="1:6" ht="29">
      <c r="A5" s="56" t="s">
        <v>165</v>
      </c>
      <c r="B5" s="57" t="s">
        <v>4</v>
      </c>
      <c r="C5" s="58" t="s">
        <v>28</v>
      </c>
      <c r="D5" s="59">
        <f>1.6*1.8</f>
        <v>2.8800000000000003</v>
      </c>
      <c r="E5" s="60">
        <v>0</v>
      </c>
      <c r="F5" s="60">
        <f t="shared" ref="F5:F13" si="0">SUM(D5*E5)</f>
        <v>0</v>
      </c>
    </row>
    <row r="6" spans="1:6">
      <c r="A6" s="198" t="s">
        <v>3</v>
      </c>
      <c r="B6" s="199"/>
      <c r="C6" s="199"/>
      <c r="D6" s="199"/>
      <c r="E6" s="199"/>
      <c r="F6" s="199"/>
    </row>
    <row r="7" spans="1:6" ht="29">
      <c r="A7" s="56" t="s">
        <v>166</v>
      </c>
      <c r="B7" s="57" t="s">
        <v>31</v>
      </c>
      <c r="C7" s="50" t="s">
        <v>27</v>
      </c>
      <c r="D7" s="45">
        <f>0.3*1.6</f>
        <v>0.48</v>
      </c>
      <c r="E7" s="46">
        <v>0</v>
      </c>
      <c r="F7" s="60">
        <f t="shared" si="0"/>
        <v>0</v>
      </c>
    </row>
    <row r="8" spans="1:6">
      <c r="A8" s="198" t="s">
        <v>5</v>
      </c>
      <c r="B8" s="199"/>
      <c r="C8" s="199"/>
      <c r="D8" s="199"/>
      <c r="E8" s="199"/>
      <c r="F8" s="199"/>
    </row>
    <row r="9" spans="1:6" ht="29">
      <c r="A9" s="56" t="s">
        <v>167</v>
      </c>
      <c r="B9" s="57" t="s">
        <v>6</v>
      </c>
      <c r="C9" s="58" t="s">
        <v>18</v>
      </c>
      <c r="D9" s="59">
        <f>1.8*1.6*0.3</f>
        <v>0.8640000000000001</v>
      </c>
      <c r="E9" s="60">
        <v>0</v>
      </c>
      <c r="F9" s="60">
        <f t="shared" si="0"/>
        <v>0</v>
      </c>
    </row>
    <row r="10" spans="1:6">
      <c r="A10" s="198" t="s">
        <v>17</v>
      </c>
      <c r="B10" s="199"/>
      <c r="C10" s="199"/>
      <c r="D10" s="199"/>
      <c r="E10" s="199"/>
      <c r="F10" s="199"/>
    </row>
    <row r="11" spans="1:6" ht="101.5">
      <c r="A11" s="56" t="s">
        <v>168</v>
      </c>
      <c r="B11" s="57" t="s">
        <v>280</v>
      </c>
      <c r="C11" s="58" t="s">
        <v>18</v>
      </c>
      <c r="D11" s="59">
        <f>1.8*1.6*0.1</f>
        <v>0.28800000000000003</v>
      </c>
      <c r="E11" s="60">
        <v>0</v>
      </c>
      <c r="F11" s="60">
        <f t="shared" si="0"/>
        <v>0</v>
      </c>
    </row>
    <row r="12" spans="1:6" ht="130.5">
      <c r="A12" s="56" t="s">
        <v>169</v>
      </c>
      <c r="B12" s="147" t="s">
        <v>281</v>
      </c>
      <c r="C12" s="61" t="s">
        <v>18</v>
      </c>
      <c r="D12" s="59">
        <f>2*(0.2*0.25+0.1*0.15+0.2*0.4+0.1*0.8)*1.8</f>
        <v>0.81000000000000016</v>
      </c>
      <c r="E12" s="60">
        <v>0</v>
      </c>
      <c r="F12" s="60">
        <f t="shared" si="0"/>
        <v>0</v>
      </c>
    </row>
    <row r="13" spans="1:6">
      <c r="A13" s="56" t="s">
        <v>170</v>
      </c>
      <c r="B13" s="57" t="s">
        <v>37</v>
      </c>
      <c r="C13" s="58" t="s">
        <v>16</v>
      </c>
      <c r="D13" s="59">
        <v>1</v>
      </c>
      <c r="E13" s="60">
        <v>0</v>
      </c>
      <c r="F13" s="60">
        <f t="shared" si="0"/>
        <v>0</v>
      </c>
    </row>
    <row r="14" spans="1:6">
      <c r="A14" s="198" t="s">
        <v>19</v>
      </c>
      <c r="B14" s="199"/>
      <c r="C14" s="199"/>
      <c r="D14" s="199"/>
      <c r="E14" s="199"/>
      <c r="F14" s="199"/>
    </row>
    <row r="15" spans="1:6" ht="101.5">
      <c r="A15" s="56" t="s">
        <v>171</v>
      </c>
      <c r="B15" s="43" t="s">
        <v>41</v>
      </c>
      <c r="C15" s="58" t="s">
        <v>1</v>
      </c>
      <c r="D15" s="59">
        <v>9</v>
      </c>
      <c r="E15" s="60">
        <v>0</v>
      </c>
      <c r="F15" s="60">
        <f t="shared" ref="F15:F16" si="1">SUM(D15*E15)</f>
        <v>0</v>
      </c>
    </row>
    <row r="16" spans="1:6" ht="87">
      <c r="A16" s="56" t="s">
        <v>172</v>
      </c>
      <c r="B16" s="57" t="s">
        <v>42</v>
      </c>
      <c r="C16" s="58" t="s">
        <v>2</v>
      </c>
      <c r="D16" s="59">
        <v>1</v>
      </c>
      <c r="E16" s="60">
        <v>0</v>
      </c>
      <c r="F16" s="60">
        <f t="shared" si="1"/>
        <v>0</v>
      </c>
    </row>
    <row r="17" spans="1:6">
      <c r="A17" s="200" t="s">
        <v>20</v>
      </c>
      <c r="B17" s="201"/>
      <c r="C17" s="201"/>
      <c r="D17" s="201"/>
      <c r="E17" s="202"/>
      <c r="F17" s="95">
        <f>SUM(F5:F16)</f>
        <v>0</v>
      </c>
    </row>
  </sheetData>
  <mergeCells count="7">
    <mergeCell ref="A1:F2"/>
    <mergeCell ref="A4:F4"/>
    <mergeCell ref="A6:F6"/>
    <mergeCell ref="A17:E17"/>
    <mergeCell ref="A8:F8"/>
    <mergeCell ref="A10:F10"/>
    <mergeCell ref="A14: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08383-70BF-4FA7-A812-77005B10E98B}">
  <dimension ref="A1:G2128"/>
  <sheetViews>
    <sheetView workbookViewId="0">
      <selection activeCell="G48" sqref="G48"/>
    </sheetView>
  </sheetViews>
  <sheetFormatPr defaultColWidth="9.08984375" defaultRowHeight="14.5"/>
  <cols>
    <col min="1" max="1" width="6.26953125" style="55" bestFit="1" customWidth="1"/>
    <col min="2" max="2" width="47.453125" style="10" customWidth="1"/>
    <col min="3" max="3" width="6.26953125" style="22" customWidth="1"/>
    <col min="4" max="4" width="10" style="23" customWidth="1"/>
    <col min="5" max="5" width="10.453125" style="25" customWidth="1"/>
    <col min="6" max="6" width="14.08984375" style="27" customWidth="1"/>
    <col min="7" max="243" width="9.08984375" style="2"/>
    <col min="244" max="244" width="7.26953125" style="2" customWidth="1"/>
    <col min="245" max="245" width="52.453125" style="2" customWidth="1"/>
    <col min="246" max="246" width="6.26953125" style="2" customWidth="1"/>
    <col min="247" max="247" width="10" style="2" customWidth="1"/>
    <col min="248" max="248" width="10.453125" style="2" customWidth="1"/>
    <col min="249" max="249" width="14.08984375" style="2" customWidth="1"/>
    <col min="250" max="250" width="0.6328125" style="2" customWidth="1"/>
    <col min="251" max="251" width="7.08984375" style="2" customWidth="1"/>
    <col min="252" max="252" width="9.08984375" style="2"/>
    <col min="253" max="253" width="10.26953125" style="2" bestFit="1" customWidth="1"/>
    <col min="254" max="499" width="9.08984375" style="2"/>
    <col min="500" max="500" width="7.26953125" style="2" customWidth="1"/>
    <col min="501" max="501" width="52.453125" style="2" customWidth="1"/>
    <col min="502" max="502" width="6.26953125" style="2" customWidth="1"/>
    <col min="503" max="503" width="10" style="2" customWidth="1"/>
    <col min="504" max="504" width="10.453125" style="2" customWidth="1"/>
    <col min="505" max="505" width="14.08984375" style="2" customWidth="1"/>
    <col min="506" max="506" width="0.6328125" style="2" customWidth="1"/>
    <col min="507" max="507" width="7.08984375" style="2" customWidth="1"/>
    <col min="508" max="508" width="9.08984375" style="2"/>
    <col min="509" max="509" width="10.26953125" style="2" bestFit="1" customWidth="1"/>
    <col min="510" max="755" width="9.08984375" style="2"/>
    <col min="756" max="756" width="7.26953125" style="2" customWidth="1"/>
    <col min="757" max="757" width="52.453125" style="2" customWidth="1"/>
    <col min="758" max="758" width="6.26953125" style="2" customWidth="1"/>
    <col min="759" max="759" width="10" style="2" customWidth="1"/>
    <col min="760" max="760" width="10.453125" style="2" customWidth="1"/>
    <col min="761" max="761" width="14.08984375" style="2" customWidth="1"/>
    <col min="762" max="762" width="0.6328125" style="2" customWidth="1"/>
    <col min="763" max="763" width="7.08984375" style="2" customWidth="1"/>
    <col min="764" max="764" width="9.08984375" style="2"/>
    <col min="765" max="765" width="10.26953125" style="2" bestFit="1" customWidth="1"/>
    <col min="766" max="1011" width="9.08984375" style="2"/>
    <col min="1012" max="1012" width="7.26953125" style="2" customWidth="1"/>
    <col min="1013" max="1013" width="52.453125" style="2" customWidth="1"/>
    <col min="1014" max="1014" width="6.26953125" style="2" customWidth="1"/>
    <col min="1015" max="1015" width="10" style="2" customWidth="1"/>
    <col min="1016" max="1016" width="10.453125" style="2" customWidth="1"/>
    <col min="1017" max="1017" width="14.08984375" style="2" customWidth="1"/>
    <col min="1018" max="1018" width="0.6328125" style="2" customWidth="1"/>
    <col min="1019" max="1019" width="7.08984375" style="2" customWidth="1"/>
    <col min="1020" max="1020" width="9.08984375" style="2"/>
    <col min="1021" max="1021" width="10.26953125" style="2" bestFit="1" customWidth="1"/>
    <col min="1022" max="1267" width="9.08984375" style="2"/>
    <col min="1268" max="1268" width="7.26953125" style="2" customWidth="1"/>
    <col min="1269" max="1269" width="52.453125" style="2" customWidth="1"/>
    <col min="1270" max="1270" width="6.26953125" style="2" customWidth="1"/>
    <col min="1271" max="1271" width="10" style="2" customWidth="1"/>
    <col min="1272" max="1272" width="10.453125" style="2" customWidth="1"/>
    <col min="1273" max="1273" width="14.08984375" style="2" customWidth="1"/>
    <col min="1274" max="1274" width="0.6328125" style="2" customWidth="1"/>
    <col min="1275" max="1275" width="7.08984375" style="2" customWidth="1"/>
    <col min="1276" max="1276" width="9.08984375" style="2"/>
    <col min="1277" max="1277" width="10.26953125" style="2" bestFit="1" customWidth="1"/>
    <col min="1278" max="1523" width="9.08984375" style="2"/>
    <col min="1524" max="1524" width="7.26953125" style="2" customWidth="1"/>
    <col min="1525" max="1525" width="52.453125" style="2" customWidth="1"/>
    <col min="1526" max="1526" width="6.26953125" style="2" customWidth="1"/>
    <col min="1527" max="1527" width="10" style="2" customWidth="1"/>
    <col min="1528" max="1528" width="10.453125" style="2" customWidth="1"/>
    <col min="1529" max="1529" width="14.08984375" style="2" customWidth="1"/>
    <col min="1530" max="1530" width="0.6328125" style="2" customWidth="1"/>
    <col min="1531" max="1531" width="7.08984375" style="2" customWidth="1"/>
    <col min="1532" max="1532" width="9.08984375" style="2"/>
    <col min="1533" max="1533" width="10.26953125" style="2" bestFit="1" customWidth="1"/>
    <col min="1534" max="1779" width="9.08984375" style="2"/>
    <col min="1780" max="1780" width="7.26953125" style="2" customWidth="1"/>
    <col min="1781" max="1781" width="52.453125" style="2" customWidth="1"/>
    <col min="1782" max="1782" width="6.26953125" style="2" customWidth="1"/>
    <col min="1783" max="1783" width="10" style="2" customWidth="1"/>
    <col min="1784" max="1784" width="10.453125" style="2" customWidth="1"/>
    <col min="1785" max="1785" width="14.08984375" style="2" customWidth="1"/>
    <col min="1786" max="1786" width="0.6328125" style="2" customWidth="1"/>
    <col min="1787" max="1787" width="7.08984375" style="2" customWidth="1"/>
    <col min="1788" max="1788" width="9.08984375" style="2"/>
    <col min="1789" max="1789" width="10.26953125" style="2" bestFit="1" customWidth="1"/>
    <col min="1790" max="2035" width="9.08984375" style="2"/>
    <col min="2036" max="2036" width="7.26953125" style="2" customWidth="1"/>
    <col min="2037" max="2037" width="52.453125" style="2" customWidth="1"/>
    <col min="2038" max="2038" width="6.26953125" style="2" customWidth="1"/>
    <col min="2039" max="2039" width="10" style="2" customWidth="1"/>
    <col min="2040" max="2040" width="10.453125" style="2" customWidth="1"/>
    <col min="2041" max="2041" width="14.08984375" style="2" customWidth="1"/>
    <col min="2042" max="2042" width="0.6328125" style="2" customWidth="1"/>
    <col min="2043" max="2043" width="7.08984375" style="2" customWidth="1"/>
    <col min="2044" max="2044" width="9.08984375" style="2"/>
    <col min="2045" max="2045" width="10.26953125" style="2" bestFit="1" customWidth="1"/>
    <col min="2046" max="2291" width="9.08984375" style="2"/>
    <col min="2292" max="2292" width="7.26953125" style="2" customWidth="1"/>
    <col min="2293" max="2293" width="52.453125" style="2" customWidth="1"/>
    <col min="2294" max="2294" width="6.26953125" style="2" customWidth="1"/>
    <col min="2295" max="2295" width="10" style="2" customWidth="1"/>
    <col min="2296" max="2296" width="10.453125" style="2" customWidth="1"/>
    <col min="2297" max="2297" width="14.08984375" style="2" customWidth="1"/>
    <col min="2298" max="2298" width="0.6328125" style="2" customWidth="1"/>
    <col min="2299" max="2299" width="7.08984375" style="2" customWidth="1"/>
    <col min="2300" max="2300" width="9.08984375" style="2"/>
    <col min="2301" max="2301" width="10.26953125" style="2" bestFit="1" customWidth="1"/>
    <col min="2302" max="2547" width="9.08984375" style="2"/>
    <col min="2548" max="2548" width="7.26953125" style="2" customWidth="1"/>
    <col min="2549" max="2549" width="52.453125" style="2" customWidth="1"/>
    <col min="2550" max="2550" width="6.26953125" style="2" customWidth="1"/>
    <col min="2551" max="2551" width="10" style="2" customWidth="1"/>
    <col min="2552" max="2552" width="10.453125" style="2" customWidth="1"/>
    <col min="2553" max="2553" width="14.08984375" style="2" customWidth="1"/>
    <col min="2554" max="2554" width="0.6328125" style="2" customWidth="1"/>
    <col min="2555" max="2555" width="7.08984375" style="2" customWidth="1"/>
    <col min="2556" max="2556" width="9.08984375" style="2"/>
    <col min="2557" max="2557" width="10.26953125" style="2" bestFit="1" customWidth="1"/>
    <col min="2558" max="2803" width="9.08984375" style="2"/>
    <col min="2804" max="2804" width="7.26953125" style="2" customWidth="1"/>
    <col min="2805" max="2805" width="52.453125" style="2" customWidth="1"/>
    <col min="2806" max="2806" width="6.26953125" style="2" customWidth="1"/>
    <col min="2807" max="2807" width="10" style="2" customWidth="1"/>
    <col min="2808" max="2808" width="10.453125" style="2" customWidth="1"/>
    <col min="2809" max="2809" width="14.08984375" style="2" customWidth="1"/>
    <col min="2810" max="2810" width="0.6328125" style="2" customWidth="1"/>
    <col min="2811" max="2811" width="7.08984375" style="2" customWidth="1"/>
    <col min="2812" max="2812" width="9.08984375" style="2"/>
    <col min="2813" max="2813" width="10.26953125" style="2" bestFit="1" customWidth="1"/>
    <col min="2814" max="3059" width="9.08984375" style="2"/>
    <col min="3060" max="3060" width="7.26953125" style="2" customWidth="1"/>
    <col min="3061" max="3061" width="52.453125" style="2" customWidth="1"/>
    <col min="3062" max="3062" width="6.26953125" style="2" customWidth="1"/>
    <col min="3063" max="3063" width="10" style="2" customWidth="1"/>
    <col min="3064" max="3064" width="10.453125" style="2" customWidth="1"/>
    <col min="3065" max="3065" width="14.08984375" style="2" customWidth="1"/>
    <col min="3066" max="3066" width="0.6328125" style="2" customWidth="1"/>
    <col min="3067" max="3067" width="7.08984375" style="2" customWidth="1"/>
    <col min="3068" max="3068" width="9.08984375" style="2"/>
    <col min="3069" max="3069" width="10.26953125" style="2" bestFit="1" customWidth="1"/>
    <col min="3070" max="3315" width="9.08984375" style="2"/>
    <col min="3316" max="3316" width="7.26953125" style="2" customWidth="1"/>
    <col min="3317" max="3317" width="52.453125" style="2" customWidth="1"/>
    <col min="3318" max="3318" width="6.26953125" style="2" customWidth="1"/>
    <col min="3319" max="3319" width="10" style="2" customWidth="1"/>
    <col min="3320" max="3320" width="10.453125" style="2" customWidth="1"/>
    <col min="3321" max="3321" width="14.08984375" style="2" customWidth="1"/>
    <col min="3322" max="3322" width="0.6328125" style="2" customWidth="1"/>
    <col min="3323" max="3323" width="7.08984375" style="2" customWidth="1"/>
    <col min="3324" max="3324" width="9.08984375" style="2"/>
    <col min="3325" max="3325" width="10.26953125" style="2" bestFit="1" customWidth="1"/>
    <col min="3326" max="3571" width="9.08984375" style="2"/>
    <col min="3572" max="3572" width="7.26953125" style="2" customWidth="1"/>
    <col min="3573" max="3573" width="52.453125" style="2" customWidth="1"/>
    <col min="3574" max="3574" width="6.26953125" style="2" customWidth="1"/>
    <col min="3575" max="3575" width="10" style="2" customWidth="1"/>
    <col min="3576" max="3576" width="10.453125" style="2" customWidth="1"/>
    <col min="3577" max="3577" width="14.08984375" style="2" customWidth="1"/>
    <col min="3578" max="3578" width="0.6328125" style="2" customWidth="1"/>
    <col min="3579" max="3579" width="7.08984375" style="2" customWidth="1"/>
    <col min="3580" max="3580" width="9.08984375" style="2"/>
    <col min="3581" max="3581" width="10.26953125" style="2" bestFit="1" customWidth="1"/>
    <col min="3582" max="3827" width="9.08984375" style="2"/>
    <col min="3828" max="3828" width="7.26953125" style="2" customWidth="1"/>
    <col min="3829" max="3829" width="52.453125" style="2" customWidth="1"/>
    <col min="3830" max="3830" width="6.26953125" style="2" customWidth="1"/>
    <col min="3831" max="3831" width="10" style="2" customWidth="1"/>
    <col min="3832" max="3832" width="10.453125" style="2" customWidth="1"/>
    <col min="3833" max="3833" width="14.08984375" style="2" customWidth="1"/>
    <col min="3834" max="3834" width="0.6328125" style="2" customWidth="1"/>
    <col min="3835" max="3835" width="7.08984375" style="2" customWidth="1"/>
    <col min="3836" max="3836" width="9.08984375" style="2"/>
    <col min="3837" max="3837" width="10.26953125" style="2" bestFit="1" customWidth="1"/>
    <col min="3838" max="4083" width="9.08984375" style="2"/>
    <col min="4084" max="4084" width="7.26953125" style="2" customWidth="1"/>
    <col min="4085" max="4085" width="52.453125" style="2" customWidth="1"/>
    <col min="4086" max="4086" width="6.26953125" style="2" customWidth="1"/>
    <col min="4087" max="4087" width="10" style="2" customWidth="1"/>
    <col min="4088" max="4088" width="10.453125" style="2" customWidth="1"/>
    <col min="4089" max="4089" width="14.08984375" style="2" customWidth="1"/>
    <col min="4090" max="4090" width="0.6328125" style="2" customWidth="1"/>
    <col min="4091" max="4091" width="7.08984375" style="2" customWidth="1"/>
    <col min="4092" max="4092" width="9.08984375" style="2"/>
    <col min="4093" max="4093" width="10.26953125" style="2" bestFit="1" customWidth="1"/>
    <col min="4094" max="4339" width="9.08984375" style="2"/>
    <col min="4340" max="4340" width="7.26953125" style="2" customWidth="1"/>
    <col min="4341" max="4341" width="52.453125" style="2" customWidth="1"/>
    <col min="4342" max="4342" width="6.26953125" style="2" customWidth="1"/>
    <col min="4343" max="4343" width="10" style="2" customWidth="1"/>
    <col min="4344" max="4344" width="10.453125" style="2" customWidth="1"/>
    <col min="4345" max="4345" width="14.08984375" style="2" customWidth="1"/>
    <col min="4346" max="4346" width="0.6328125" style="2" customWidth="1"/>
    <col min="4347" max="4347" width="7.08984375" style="2" customWidth="1"/>
    <col min="4348" max="4348" width="9.08984375" style="2"/>
    <col min="4349" max="4349" width="10.26953125" style="2" bestFit="1" customWidth="1"/>
    <col min="4350" max="4595" width="9.08984375" style="2"/>
    <col min="4596" max="4596" width="7.26953125" style="2" customWidth="1"/>
    <col min="4597" max="4597" width="52.453125" style="2" customWidth="1"/>
    <col min="4598" max="4598" width="6.26953125" style="2" customWidth="1"/>
    <col min="4599" max="4599" width="10" style="2" customWidth="1"/>
    <col min="4600" max="4600" width="10.453125" style="2" customWidth="1"/>
    <col min="4601" max="4601" width="14.08984375" style="2" customWidth="1"/>
    <col min="4602" max="4602" width="0.6328125" style="2" customWidth="1"/>
    <col min="4603" max="4603" width="7.08984375" style="2" customWidth="1"/>
    <col min="4604" max="4604" width="9.08984375" style="2"/>
    <col min="4605" max="4605" width="10.26953125" style="2" bestFit="1" customWidth="1"/>
    <col min="4606" max="4851" width="9.08984375" style="2"/>
    <col min="4852" max="4852" width="7.26953125" style="2" customWidth="1"/>
    <col min="4853" max="4853" width="52.453125" style="2" customWidth="1"/>
    <col min="4854" max="4854" width="6.26953125" style="2" customWidth="1"/>
    <col min="4855" max="4855" width="10" style="2" customWidth="1"/>
    <col min="4856" max="4856" width="10.453125" style="2" customWidth="1"/>
    <col min="4857" max="4857" width="14.08984375" style="2" customWidth="1"/>
    <col min="4858" max="4858" width="0.6328125" style="2" customWidth="1"/>
    <col min="4859" max="4859" width="7.08984375" style="2" customWidth="1"/>
    <col min="4860" max="4860" width="9.08984375" style="2"/>
    <col min="4861" max="4861" width="10.26953125" style="2" bestFit="1" customWidth="1"/>
    <col min="4862" max="5107" width="9.08984375" style="2"/>
    <col min="5108" max="5108" width="7.26953125" style="2" customWidth="1"/>
    <col min="5109" max="5109" width="52.453125" style="2" customWidth="1"/>
    <col min="5110" max="5110" width="6.26953125" style="2" customWidth="1"/>
    <col min="5111" max="5111" width="10" style="2" customWidth="1"/>
    <col min="5112" max="5112" width="10.453125" style="2" customWidth="1"/>
    <col min="5113" max="5113" width="14.08984375" style="2" customWidth="1"/>
    <col min="5114" max="5114" width="0.6328125" style="2" customWidth="1"/>
    <col min="5115" max="5115" width="7.08984375" style="2" customWidth="1"/>
    <col min="5116" max="5116" width="9.08984375" style="2"/>
    <col min="5117" max="5117" width="10.26953125" style="2" bestFit="1" customWidth="1"/>
    <col min="5118" max="5363" width="9.08984375" style="2"/>
    <col min="5364" max="5364" width="7.26953125" style="2" customWidth="1"/>
    <col min="5365" max="5365" width="52.453125" style="2" customWidth="1"/>
    <col min="5366" max="5366" width="6.26953125" style="2" customWidth="1"/>
    <col min="5367" max="5367" width="10" style="2" customWidth="1"/>
    <col min="5368" max="5368" width="10.453125" style="2" customWidth="1"/>
    <col min="5369" max="5369" width="14.08984375" style="2" customWidth="1"/>
    <col min="5370" max="5370" width="0.6328125" style="2" customWidth="1"/>
    <col min="5371" max="5371" width="7.08984375" style="2" customWidth="1"/>
    <col min="5372" max="5372" width="9.08984375" style="2"/>
    <col min="5373" max="5373" width="10.26953125" style="2" bestFit="1" customWidth="1"/>
    <col min="5374" max="5619" width="9.08984375" style="2"/>
    <col min="5620" max="5620" width="7.26953125" style="2" customWidth="1"/>
    <col min="5621" max="5621" width="52.453125" style="2" customWidth="1"/>
    <col min="5622" max="5622" width="6.26953125" style="2" customWidth="1"/>
    <col min="5623" max="5623" width="10" style="2" customWidth="1"/>
    <col min="5624" max="5624" width="10.453125" style="2" customWidth="1"/>
    <col min="5625" max="5625" width="14.08984375" style="2" customWidth="1"/>
    <col min="5626" max="5626" width="0.6328125" style="2" customWidth="1"/>
    <col min="5627" max="5627" width="7.08984375" style="2" customWidth="1"/>
    <col min="5628" max="5628" width="9.08984375" style="2"/>
    <col min="5629" max="5629" width="10.26953125" style="2" bestFit="1" customWidth="1"/>
    <col min="5630" max="5875" width="9.08984375" style="2"/>
    <col min="5876" max="5876" width="7.26953125" style="2" customWidth="1"/>
    <col min="5877" max="5877" width="52.453125" style="2" customWidth="1"/>
    <col min="5878" max="5878" width="6.26953125" style="2" customWidth="1"/>
    <col min="5879" max="5879" width="10" style="2" customWidth="1"/>
    <col min="5880" max="5880" width="10.453125" style="2" customWidth="1"/>
    <col min="5881" max="5881" width="14.08984375" style="2" customWidth="1"/>
    <col min="5882" max="5882" width="0.6328125" style="2" customWidth="1"/>
    <col min="5883" max="5883" width="7.08984375" style="2" customWidth="1"/>
    <col min="5884" max="5884" width="9.08984375" style="2"/>
    <col min="5885" max="5885" width="10.26953125" style="2" bestFit="1" customWidth="1"/>
    <col min="5886" max="6131" width="9.08984375" style="2"/>
    <col min="6132" max="6132" width="7.26953125" style="2" customWidth="1"/>
    <col min="6133" max="6133" width="52.453125" style="2" customWidth="1"/>
    <col min="6134" max="6134" width="6.26953125" style="2" customWidth="1"/>
    <col min="6135" max="6135" width="10" style="2" customWidth="1"/>
    <col min="6136" max="6136" width="10.453125" style="2" customWidth="1"/>
    <col min="6137" max="6137" width="14.08984375" style="2" customWidth="1"/>
    <col min="6138" max="6138" width="0.6328125" style="2" customWidth="1"/>
    <col min="6139" max="6139" width="7.08984375" style="2" customWidth="1"/>
    <col min="6140" max="6140" width="9.08984375" style="2"/>
    <col min="6141" max="6141" width="10.26953125" style="2" bestFit="1" customWidth="1"/>
    <col min="6142" max="6387" width="9.08984375" style="2"/>
    <col min="6388" max="6388" width="7.26953125" style="2" customWidth="1"/>
    <col min="6389" max="6389" width="52.453125" style="2" customWidth="1"/>
    <col min="6390" max="6390" width="6.26953125" style="2" customWidth="1"/>
    <col min="6391" max="6391" width="10" style="2" customWidth="1"/>
    <col min="6392" max="6392" width="10.453125" style="2" customWidth="1"/>
    <col min="6393" max="6393" width="14.08984375" style="2" customWidth="1"/>
    <col min="6394" max="6394" width="0.6328125" style="2" customWidth="1"/>
    <col min="6395" max="6395" width="7.08984375" style="2" customWidth="1"/>
    <col min="6396" max="6396" width="9.08984375" style="2"/>
    <col min="6397" max="6397" width="10.26953125" style="2" bestFit="1" customWidth="1"/>
    <col min="6398" max="6643" width="9.08984375" style="2"/>
    <col min="6644" max="6644" width="7.26953125" style="2" customWidth="1"/>
    <col min="6645" max="6645" width="52.453125" style="2" customWidth="1"/>
    <col min="6646" max="6646" width="6.26953125" style="2" customWidth="1"/>
    <col min="6647" max="6647" width="10" style="2" customWidth="1"/>
    <col min="6648" max="6648" width="10.453125" style="2" customWidth="1"/>
    <col min="6649" max="6649" width="14.08984375" style="2" customWidth="1"/>
    <col min="6650" max="6650" width="0.6328125" style="2" customWidth="1"/>
    <col min="6651" max="6651" width="7.08984375" style="2" customWidth="1"/>
    <col min="6652" max="6652" width="9.08984375" style="2"/>
    <col min="6653" max="6653" width="10.26953125" style="2" bestFit="1" customWidth="1"/>
    <col min="6654" max="6899" width="9.08984375" style="2"/>
    <col min="6900" max="6900" width="7.26953125" style="2" customWidth="1"/>
    <col min="6901" max="6901" width="52.453125" style="2" customWidth="1"/>
    <col min="6902" max="6902" width="6.26953125" style="2" customWidth="1"/>
    <col min="6903" max="6903" width="10" style="2" customWidth="1"/>
    <col min="6904" max="6904" width="10.453125" style="2" customWidth="1"/>
    <col min="6905" max="6905" width="14.08984375" style="2" customWidth="1"/>
    <col min="6906" max="6906" width="0.6328125" style="2" customWidth="1"/>
    <col min="6907" max="6907" width="7.08984375" style="2" customWidth="1"/>
    <col min="6908" max="6908" width="9.08984375" style="2"/>
    <col min="6909" max="6909" width="10.26953125" style="2" bestFit="1" customWidth="1"/>
    <col min="6910" max="7155" width="9.08984375" style="2"/>
    <col min="7156" max="7156" width="7.26953125" style="2" customWidth="1"/>
    <col min="7157" max="7157" width="52.453125" style="2" customWidth="1"/>
    <col min="7158" max="7158" width="6.26953125" style="2" customWidth="1"/>
    <col min="7159" max="7159" width="10" style="2" customWidth="1"/>
    <col min="7160" max="7160" width="10.453125" style="2" customWidth="1"/>
    <col min="7161" max="7161" width="14.08984375" style="2" customWidth="1"/>
    <col min="7162" max="7162" width="0.6328125" style="2" customWidth="1"/>
    <col min="7163" max="7163" width="7.08984375" style="2" customWidth="1"/>
    <col min="7164" max="7164" width="9.08984375" style="2"/>
    <col min="7165" max="7165" width="10.26953125" style="2" bestFit="1" customWidth="1"/>
    <col min="7166" max="7411" width="9.08984375" style="2"/>
    <col min="7412" max="7412" width="7.26953125" style="2" customWidth="1"/>
    <col min="7413" max="7413" width="52.453125" style="2" customWidth="1"/>
    <col min="7414" max="7414" width="6.26953125" style="2" customWidth="1"/>
    <col min="7415" max="7415" width="10" style="2" customWidth="1"/>
    <col min="7416" max="7416" width="10.453125" style="2" customWidth="1"/>
    <col min="7417" max="7417" width="14.08984375" style="2" customWidth="1"/>
    <col min="7418" max="7418" width="0.6328125" style="2" customWidth="1"/>
    <col min="7419" max="7419" width="7.08984375" style="2" customWidth="1"/>
    <col min="7420" max="7420" width="9.08984375" style="2"/>
    <col min="7421" max="7421" width="10.26953125" style="2" bestFit="1" customWidth="1"/>
    <col min="7422" max="7667" width="9.08984375" style="2"/>
    <col min="7668" max="7668" width="7.26953125" style="2" customWidth="1"/>
    <col min="7669" max="7669" width="52.453125" style="2" customWidth="1"/>
    <col min="7670" max="7670" width="6.26953125" style="2" customWidth="1"/>
    <col min="7671" max="7671" width="10" style="2" customWidth="1"/>
    <col min="7672" max="7672" width="10.453125" style="2" customWidth="1"/>
    <col min="7673" max="7673" width="14.08984375" style="2" customWidth="1"/>
    <col min="7674" max="7674" width="0.6328125" style="2" customWidth="1"/>
    <col min="7675" max="7675" width="7.08984375" style="2" customWidth="1"/>
    <col min="7676" max="7676" width="9.08984375" style="2"/>
    <col min="7677" max="7677" width="10.26953125" style="2" bestFit="1" customWidth="1"/>
    <col min="7678" max="7923" width="9.08984375" style="2"/>
    <col min="7924" max="7924" width="7.26953125" style="2" customWidth="1"/>
    <col min="7925" max="7925" width="52.453125" style="2" customWidth="1"/>
    <col min="7926" max="7926" width="6.26953125" style="2" customWidth="1"/>
    <col min="7927" max="7927" width="10" style="2" customWidth="1"/>
    <col min="7928" max="7928" width="10.453125" style="2" customWidth="1"/>
    <col min="7929" max="7929" width="14.08984375" style="2" customWidth="1"/>
    <col min="7930" max="7930" width="0.6328125" style="2" customWidth="1"/>
    <col min="7931" max="7931" width="7.08984375" style="2" customWidth="1"/>
    <col min="7932" max="7932" width="9.08984375" style="2"/>
    <col min="7933" max="7933" width="10.26953125" style="2" bestFit="1" customWidth="1"/>
    <col min="7934" max="8179" width="9.08984375" style="2"/>
    <col min="8180" max="8180" width="7.26953125" style="2" customWidth="1"/>
    <col min="8181" max="8181" width="52.453125" style="2" customWidth="1"/>
    <col min="8182" max="8182" width="6.26953125" style="2" customWidth="1"/>
    <col min="8183" max="8183" width="10" style="2" customWidth="1"/>
    <col min="8184" max="8184" width="10.453125" style="2" customWidth="1"/>
    <col min="8185" max="8185" width="14.08984375" style="2" customWidth="1"/>
    <col min="8186" max="8186" width="0.6328125" style="2" customWidth="1"/>
    <col min="8187" max="8187" width="7.08984375" style="2" customWidth="1"/>
    <col min="8188" max="8188" width="9.08984375" style="2"/>
    <col min="8189" max="8189" width="10.26953125" style="2" bestFit="1" customWidth="1"/>
    <col min="8190" max="8435" width="9.08984375" style="2"/>
    <col min="8436" max="8436" width="7.26953125" style="2" customWidth="1"/>
    <col min="8437" max="8437" width="52.453125" style="2" customWidth="1"/>
    <col min="8438" max="8438" width="6.26953125" style="2" customWidth="1"/>
    <col min="8439" max="8439" width="10" style="2" customWidth="1"/>
    <col min="8440" max="8440" width="10.453125" style="2" customWidth="1"/>
    <col min="8441" max="8441" width="14.08984375" style="2" customWidth="1"/>
    <col min="8442" max="8442" width="0.6328125" style="2" customWidth="1"/>
    <col min="8443" max="8443" width="7.08984375" style="2" customWidth="1"/>
    <col min="8444" max="8444" width="9.08984375" style="2"/>
    <col min="8445" max="8445" width="10.26953125" style="2" bestFit="1" customWidth="1"/>
    <col min="8446" max="8691" width="9.08984375" style="2"/>
    <col min="8692" max="8692" width="7.26953125" style="2" customWidth="1"/>
    <col min="8693" max="8693" width="52.453125" style="2" customWidth="1"/>
    <col min="8694" max="8694" width="6.26953125" style="2" customWidth="1"/>
    <col min="8695" max="8695" width="10" style="2" customWidth="1"/>
    <col min="8696" max="8696" width="10.453125" style="2" customWidth="1"/>
    <col min="8697" max="8697" width="14.08984375" style="2" customWidth="1"/>
    <col min="8698" max="8698" width="0.6328125" style="2" customWidth="1"/>
    <col min="8699" max="8699" width="7.08984375" style="2" customWidth="1"/>
    <col min="8700" max="8700" width="9.08984375" style="2"/>
    <col min="8701" max="8701" width="10.26953125" style="2" bestFit="1" customWidth="1"/>
    <col min="8702" max="8947" width="9.08984375" style="2"/>
    <col min="8948" max="8948" width="7.26953125" style="2" customWidth="1"/>
    <col min="8949" max="8949" width="52.453125" style="2" customWidth="1"/>
    <col min="8950" max="8950" width="6.26953125" style="2" customWidth="1"/>
    <col min="8951" max="8951" width="10" style="2" customWidth="1"/>
    <col min="8952" max="8952" width="10.453125" style="2" customWidth="1"/>
    <col min="8953" max="8953" width="14.08984375" style="2" customWidth="1"/>
    <col min="8954" max="8954" width="0.6328125" style="2" customWidth="1"/>
    <col min="8955" max="8955" width="7.08984375" style="2" customWidth="1"/>
    <col min="8956" max="8956" width="9.08984375" style="2"/>
    <col min="8957" max="8957" width="10.26953125" style="2" bestFit="1" customWidth="1"/>
    <col min="8958" max="9203" width="9.08984375" style="2"/>
    <col min="9204" max="9204" width="7.26953125" style="2" customWidth="1"/>
    <col min="9205" max="9205" width="52.453125" style="2" customWidth="1"/>
    <col min="9206" max="9206" width="6.26953125" style="2" customWidth="1"/>
    <col min="9207" max="9207" width="10" style="2" customWidth="1"/>
    <col min="9208" max="9208" width="10.453125" style="2" customWidth="1"/>
    <col min="9209" max="9209" width="14.08984375" style="2" customWidth="1"/>
    <col min="9210" max="9210" width="0.6328125" style="2" customWidth="1"/>
    <col min="9211" max="9211" width="7.08984375" style="2" customWidth="1"/>
    <col min="9212" max="9212" width="9.08984375" style="2"/>
    <col min="9213" max="9213" width="10.26953125" style="2" bestFit="1" customWidth="1"/>
    <col min="9214" max="9459" width="9.08984375" style="2"/>
    <col min="9460" max="9460" width="7.26953125" style="2" customWidth="1"/>
    <col min="9461" max="9461" width="52.453125" style="2" customWidth="1"/>
    <col min="9462" max="9462" width="6.26953125" style="2" customWidth="1"/>
    <col min="9463" max="9463" width="10" style="2" customWidth="1"/>
    <col min="9464" max="9464" width="10.453125" style="2" customWidth="1"/>
    <col min="9465" max="9465" width="14.08984375" style="2" customWidth="1"/>
    <col min="9466" max="9466" width="0.6328125" style="2" customWidth="1"/>
    <col min="9467" max="9467" width="7.08984375" style="2" customWidth="1"/>
    <col min="9468" max="9468" width="9.08984375" style="2"/>
    <col min="9469" max="9469" width="10.26953125" style="2" bestFit="1" customWidth="1"/>
    <col min="9470" max="9715" width="9.08984375" style="2"/>
    <col min="9716" max="9716" width="7.26953125" style="2" customWidth="1"/>
    <col min="9717" max="9717" width="52.453125" style="2" customWidth="1"/>
    <col min="9718" max="9718" width="6.26953125" style="2" customWidth="1"/>
    <col min="9719" max="9719" width="10" style="2" customWidth="1"/>
    <col min="9720" max="9720" width="10.453125" style="2" customWidth="1"/>
    <col min="9721" max="9721" width="14.08984375" style="2" customWidth="1"/>
    <col min="9722" max="9722" width="0.6328125" style="2" customWidth="1"/>
    <col min="9723" max="9723" width="7.08984375" style="2" customWidth="1"/>
    <col min="9724" max="9724" width="9.08984375" style="2"/>
    <col min="9725" max="9725" width="10.26953125" style="2" bestFit="1" customWidth="1"/>
    <col min="9726" max="9971" width="9.08984375" style="2"/>
    <col min="9972" max="9972" width="7.26953125" style="2" customWidth="1"/>
    <col min="9973" max="9973" width="52.453125" style="2" customWidth="1"/>
    <col min="9974" max="9974" width="6.26953125" style="2" customWidth="1"/>
    <col min="9975" max="9975" width="10" style="2" customWidth="1"/>
    <col min="9976" max="9976" width="10.453125" style="2" customWidth="1"/>
    <col min="9977" max="9977" width="14.08984375" style="2" customWidth="1"/>
    <col min="9978" max="9978" width="0.6328125" style="2" customWidth="1"/>
    <col min="9979" max="9979" width="7.08984375" style="2" customWidth="1"/>
    <col min="9980" max="9980" width="9.08984375" style="2"/>
    <col min="9981" max="9981" width="10.26953125" style="2" bestFit="1" customWidth="1"/>
    <col min="9982" max="10227" width="9.08984375" style="2"/>
    <col min="10228" max="10228" width="7.26953125" style="2" customWidth="1"/>
    <col min="10229" max="10229" width="52.453125" style="2" customWidth="1"/>
    <col min="10230" max="10230" width="6.26953125" style="2" customWidth="1"/>
    <col min="10231" max="10231" width="10" style="2" customWidth="1"/>
    <col min="10232" max="10232" width="10.453125" style="2" customWidth="1"/>
    <col min="10233" max="10233" width="14.08984375" style="2" customWidth="1"/>
    <col min="10234" max="10234" width="0.6328125" style="2" customWidth="1"/>
    <col min="10235" max="10235" width="7.08984375" style="2" customWidth="1"/>
    <col min="10236" max="10236" width="9.08984375" style="2"/>
    <col min="10237" max="10237" width="10.26953125" style="2" bestFit="1" customWidth="1"/>
    <col min="10238" max="10483" width="9.08984375" style="2"/>
    <col min="10484" max="10484" width="7.26953125" style="2" customWidth="1"/>
    <col min="10485" max="10485" width="52.453125" style="2" customWidth="1"/>
    <col min="10486" max="10486" width="6.26953125" style="2" customWidth="1"/>
    <col min="10487" max="10487" width="10" style="2" customWidth="1"/>
    <col min="10488" max="10488" width="10.453125" style="2" customWidth="1"/>
    <col min="10489" max="10489" width="14.08984375" style="2" customWidth="1"/>
    <col min="10490" max="10490" width="0.6328125" style="2" customWidth="1"/>
    <col min="10491" max="10491" width="7.08984375" style="2" customWidth="1"/>
    <col min="10492" max="10492" width="9.08984375" style="2"/>
    <col min="10493" max="10493" width="10.26953125" style="2" bestFit="1" customWidth="1"/>
    <col min="10494" max="10739" width="9.08984375" style="2"/>
    <col min="10740" max="10740" width="7.26953125" style="2" customWidth="1"/>
    <col min="10741" max="10741" width="52.453125" style="2" customWidth="1"/>
    <col min="10742" max="10742" width="6.26953125" style="2" customWidth="1"/>
    <col min="10743" max="10743" width="10" style="2" customWidth="1"/>
    <col min="10744" max="10744" width="10.453125" style="2" customWidth="1"/>
    <col min="10745" max="10745" width="14.08984375" style="2" customWidth="1"/>
    <col min="10746" max="10746" width="0.6328125" style="2" customWidth="1"/>
    <col min="10747" max="10747" width="7.08984375" style="2" customWidth="1"/>
    <col min="10748" max="10748" width="9.08984375" style="2"/>
    <col min="10749" max="10749" width="10.26953125" style="2" bestFit="1" customWidth="1"/>
    <col min="10750" max="10995" width="9.08984375" style="2"/>
    <col min="10996" max="10996" width="7.26953125" style="2" customWidth="1"/>
    <col min="10997" max="10997" width="52.453125" style="2" customWidth="1"/>
    <col min="10998" max="10998" width="6.26953125" style="2" customWidth="1"/>
    <col min="10999" max="10999" width="10" style="2" customWidth="1"/>
    <col min="11000" max="11000" width="10.453125" style="2" customWidth="1"/>
    <col min="11001" max="11001" width="14.08984375" style="2" customWidth="1"/>
    <col min="11002" max="11002" width="0.6328125" style="2" customWidth="1"/>
    <col min="11003" max="11003" width="7.08984375" style="2" customWidth="1"/>
    <col min="11004" max="11004" width="9.08984375" style="2"/>
    <col min="11005" max="11005" width="10.26953125" style="2" bestFit="1" customWidth="1"/>
    <col min="11006" max="11251" width="9.08984375" style="2"/>
    <col min="11252" max="11252" width="7.26953125" style="2" customWidth="1"/>
    <col min="11253" max="11253" width="52.453125" style="2" customWidth="1"/>
    <col min="11254" max="11254" width="6.26953125" style="2" customWidth="1"/>
    <col min="11255" max="11255" width="10" style="2" customWidth="1"/>
    <col min="11256" max="11256" width="10.453125" style="2" customWidth="1"/>
    <col min="11257" max="11257" width="14.08984375" style="2" customWidth="1"/>
    <col min="11258" max="11258" width="0.6328125" style="2" customWidth="1"/>
    <col min="11259" max="11259" width="7.08984375" style="2" customWidth="1"/>
    <col min="11260" max="11260" width="9.08984375" style="2"/>
    <col min="11261" max="11261" width="10.26953125" style="2" bestFit="1" customWidth="1"/>
    <col min="11262" max="11507" width="9.08984375" style="2"/>
    <col min="11508" max="11508" width="7.26953125" style="2" customWidth="1"/>
    <col min="11509" max="11509" width="52.453125" style="2" customWidth="1"/>
    <col min="11510" max="11510" width="6.26953125" style="2" customWidth="1"/>
    <col min="11511" max="11511" width="10" style="2" customWidth="1"/>
    <col min="11512" max="11512" width="10.453125" style="2" customWidth="1"/>
    <col min="11513" max="11513" width="14.08984375" style="2" customWidth="1"/>
    <col min="11514" max="11514" width="0.6328125" style="2" customWidth="1"/>
    <col min="11515" max="11515" width="7.08984375" style="2" customWidth="1"/>
    <col min="11516" max="11516" width="9.08984375" style="2"/>
    <col min="11517" max="11517" width="10.26953125" style="2" bestFit="1" customWidth="1"/>
    <col min="11518" max="11763" width="9.08984375" style="2"/>
    <col min="11764" max="11764" width="7.26953125" style="2" customWidth="1"/>
    <col min="11765" max="11765" width="52.453125" style="2" customWidth="1"/>
    <col min="11766" max="11766" width="6.26953125" style="2" customWidth="1"/>
    <col min="11767" max="11767" width="10" style="2" customWidth="1"/>
    <col min="11768" max="11768" width="10.453125" style="2" customWidth="1"/>
    <col min="11769" max="11769" width="14.08984375" style="2" customWidth="1"/>
    <col min="11770" max="11770" width="0.6328125" style="2" customWidth="1"/>
    <col min="11771" max="11771" width="7.08984375" style="2" customWidth="1"/>
    <col min="11772" max="11772" width="9.08984375" style="2"/>
    <col min="11773" max="11773" width="10.26953125" style="2" bestFit="1" customWidth="1"/>
    <col min="11774" max="12019" width="9.08984375" style="2"/>
    <col min="12020" max="12020" width="7.26953125" style="2" customWidth="1"/>
    <col min="12021" max="12021" width="52.453125" style="2" customWidth="1"/>
    <col min="12022" max="12022" width="6.26953125" style="2" customWidth="1"/>
    <col min="12023" max="12023" width="10" style="2" customWidth="1"/>
    <col min="12024" max="12024" width="10.453125" style="2" customWidth="1"/>
    <col min="12025" max="12025" width="14.08984375" style="2" customWidth="1"/>
    <col min="12026" max="12026" width="0.6328125" style="2" customWidth="1"/>
    <col min="12027" max="12027" width="7.08984375" style="2" customWidth="1"/>
    <col min="12028" max="12028" width="9.08984375" style="2"/>
    <col min="12029" max="12029" width="10.26953125" style="2" bestFit="1" customWidth="1"/>
    <col min="12030" max="12275" width="9.08984375" style="2"/>
    <col min="12276" max="12276" width="7.26953125" style="2" customWidth="1"/>
    <col min="12277" max="12277" width="52.453125" style="2" customWidth="1"/>
    <col min="12278" max="12278" width="6.26953125" style="2" customWidth="1"/>
    <col min="12279" max="12279" width="10" style="2" customWidth="1"/>
    <col min="12280" max="12280" width="10.453125" style="2" customWidth="1"/>
    <col min="12281" max="12281" width="14.08984375" style="2" customWidth="1"/>
    <col min="12282" max="12282" width="0.6328125" style="2" customWidth="1"/>
    <col min="12283" max="12283" width="7.08984375" style="2" customWidth="1"/>
    <col min="12284" max="12284" width="9.08984375" style="2"/>
    <col min="12285" max="12285" width="10.26953125" style="2" bestFit="1" customWidth="1"/>
    <col min="12286" max="12531" width="9.08984375" style="2"/>
    <col min="12532" max="12532" width="7.26953125" style="2" customWidth="1"/>
    <col min="12533" max="12533" width="52.453125" style="2" customWidth="1"/>
    <col min="12534" max="12534" width="6.26953125" style="2" customWidth="1"/>
    <col min="12535" max="12535" width="10" style="2" customWidth="1"/>
    <col min="12536" max="12536" width="10.453125" style="2" customWidth="1"/>
    <col min="12537" max="12537" width="14.08984375" style="2" customWidth="1"/>
    <col min="12538" max="12538" width="0.6328125" style="2" customWidth="1"/>
    <col min="12539" max="12539" width="7.08984375" style="2" customWidth="1"/>
    <col min="12540" max="12540" width="9.08984375" style="2"/>
    <col min="12541" max="12541" width="10.26953125" style="2" bestFit="1" customWidth="1"/>
    <col min="12542" max="12787" width="9.08984375" style="2"/>
    <col min="12788" max="12788" width="7.26953125" style="2" customWidth="1"/>
    <col min="12789" max="12789" width="52.453125" style="2" customWidth="1"/>
    <col min="12790" max="12790" width="6.26953125" style="2" customWidth="1"/>
    <col min="12791" max="12791" width="10" style="2" customWidth="1"/>
    <col min="12792" max="12792" width="10.453125" style="2" customWidth="1"/>
    <col min="12793" max="12793" width="14.08984375" style="2" customWidth="1"/>
    <col min="12794" max="12794" width="0.6328125" style="2" customWidth="1"/>
    <col min="12795" max="12795" width="7.08984375" style="2" customWidth="1"/>
    <col min="12796" max="12796" width="9.08984375" style="2"/>
    <col min="12797" max="12797" width="10.26953125" style="2" bestFit="1" customWidth="1"/>
    <col min="12798" max="13043" width="9.08984375" style="2"/>
    <col min="13044" max="13044" width="7.26953125" style="2" customWidth="1"/>
    <col min="13045" max="13045" width="52.453125" style="2" customWidth="1"/>
    <col min="13046" max="13046" width="6.26953125" style="2" customWidth="1"/>
    <col min="13047" max="13047" width="10" style="2" customWidth="1"/>
    <col min="13048" max="13048" width="10.453125" style="2" customWidth="1"/>
    <col min="13049" max="13049" width="14.08984375" style="2" customWidth="1"/>
    <col min="13050" max="13050" width="0.6328125" style="2" customWidth="1"/>
    <col min="13051" max="13051" width="7.08984375" style="2" customWidth="1"/>
    <col min="13052" max="13052" width="9.08984375" style="2"/>
    <col min="13053" max="13053" width="10.26953125" style="2" bestFit="1" customWidth="1"/>
    <col min="13054" max="13299" width="9.08984375" style="2"/>
    <col min="13300" max="13300" width="7.26953125" style="2" customWidth="1"/>
    <col min="13301" max="13301" width="52.453125" style="2" customWidth="1"/>
    <col min="13302" max="13302" width="6.26953125" style="2" customWidth="1"/>
    <col min="13303" max="13303" width="10" style="2" customWidth="1"/>
    <col min="13304" max="13304" width="10.453125" style="2" customWidth="1"/>
    <col min="13305" max="13305" width="14.08984375" style="2" customWidth="1"/>
    <col min="13306" max="13306" width="0.6328125" style="2" customWidth="1"/>
    <col min="13307" max="13307" width="7.08984375" style="2" customWidth="1"/>
    <col min="13308" max="13308" width="9.08984375" style="2"/>
    <col min="13309" max="13309" width="10.26953125" style="2" bestFit="1" customWidth="1"/>
    <col min="13310" max="13555" width="9.08984375" style="2"/>
    <col min="13556" max="13556" width="7.26953125" style="2" customWidth="1"/>
    <col min="13557" max="13557" width="52.453125" style="2" customWidth="1"/>
    <col min="13558" max="13558" width="6.26953125" style="2" customWidth="1"/>
    <col min="13559" max="13559" width="10" style="2" customWidth="1"/>
    <col min="13560" max="13560" width="10.453125" style="2" customWidth="1"/>
    <col min="13561" max="13561" width="14.08984375" style="2" customWidth="1"/>
    <col min="13562" max="13562" width="0.6328125" style="2" customWidth="1"/>
    <col min="13563" max="13563" width="7.08984375" style="2" customWidth="1"/>
    <col min="13564" max="13564" width="9.08984375" style="2"/>
    <col min="13565" max="13565" width="10.26953125" style="2" bestFit="1" customWidth="1"/>
    <col min="13566" max="13811" width="9.08984375" style="2"/>
    <col min="13812" max="13812" width="7.26953125" style="2" customWidth="1"/>
    <col min="13813" max="13813" width="52.453125" style="2" customWidth="1"/>
    <col min="13814" max="13814" width="6.26953125" style="2" customWidth="1"/>
    <col min="13815" max="13815" width="10" style="2" customWidth="1"/>
    <col min="13816" max="13816" width="10.453125" style="2" customWidth="1"/>
    <col min="13817" max="13817" width="14.08984375" style="2" customWidth="1"/>
    <col min="13818" max="13818" width="0.6328125" style="2" customWidth="1"/>
    <col min="13819" max="13819" width="7.08984375" style="2" customWidth="1"/>
    <col min="13820" max="13820" width="9.08984375" style="2"/>
    <col min="13821" max="13821" width="10.26953125" style="2" bestFit="1" customWidth="1"/>
    <col min="13822" max="14067" width="9.08984375" style="2"/>
    <col min="14068" max="14068" width="7.26953125" style="2" customWidth="1"/>
    <col min="14069" max="14069" width="52.453125" style="2" customWidth="1"/>
    <col min="14070" max="14070" width="6.26953125" style="2" customWidth="1"/>
    <col min="14071" max="14071" width="10" style="2" customWidth="1"/>
    <col min="14072" max="14072" width="10.453125" style="2" customWidth="1"/>
    <col min="14073" max="14073" width="14.08984375" style="2" customWidth="1"/>
    <col min="14074" max="14074" width="0.6328125" style="2" customWidth="1"/>
    <col min="14075" max="14075" width="7.08984375" style="2" customWidth="1"/>
    <col min="14076" max="14076" width="9.08984375" style="2"/>
    <col min="14077" max="14077" width="10.26953125" style="2" bestFit="1" customWidth="1"/>
    <col min="14078" max="14323" width="9.08984375" style="2"/>
    <col min="14324" max="14324" width="7.26953125" style="2" customWidth="1"/>
    <col min="14325" max="14325" width="52.453125" style="2" customWidth="1"/>
    <col min="14326" max="14326" width="6.26953125" style="2" customWidth="1"/>
    <col min="14327" max="14327" width="10" style="2" customWidth="1"/>
    <col min="14328" max="14328" width="10.453125" style="2" customWidth="1"/>
    <col min="14329" max="14329" width="14.08984375" style="2" customWidth="1"/>
    <col min="14330" max="14330" width="0.6328125" style="2" customWidth="1"/>
    <col min="14331" max="14331" width="7.08984375" style="2" customWidth="1"/>
    <col min="14332" max="14332" width="9.08984375" style="2"/>
    <col min="14333" max="14333" width="10.26953125" style="2" bestFit="1" customWidth="1"/>
    <col min="14334" max="14579" width="9.08984375" style="2"/>
    <col min="14580" max="14580" width="7.26953125" style="2" customWidth="1"/>
    <col min="14581" max="14581" width="52.453125" style="2" customWidth="1"/>
    <col min="14582" max="14582" width="6.26953125" style="2" customWidth="1"/>
    <col min="14583" max="14583" width="10" style="2" customWidth="1"/>
    <col min="14584" max="14584" width="10.453125" style="2" customWidth="1"/>
    <col min="14585" max="14585" width="14.08984375" style="2" customWidth="1"/>
    <col min="14586" max="14586" width="0.6328125" style="2" customWidth="1"/>
    <col min="14587" max="14587" width="7.08984375" style="2" customWidth="1"/>
    <col min="14588" max="14588" width="9.08984375" style="2"/>
    <col min="14589" max="14589" width="10.26953125" style="2" bestFit="1" customWidth="1"/>
    <col min="14590" max="14835" width="9.08984375" style="2"/>
    <col min="14836" max="14836" width="7.26953125" style="2" customWidth="1"/>
    <col min="14837" max="14837" width="52.453125" style="2" customWidth="1"/>
    <col min="14838" max="14838" width="6.26953125" style="2" customWidth="1"/>
    <col min="14839" max="14839" width="10" style="2" customWidth="1"/>
    <col min="14840" max="14840" width="10.453125" style="2" customWidth="1"/>
    <col min="14841" max="14841" width="14.08984375" style="2" customWidth="1"/>
    <col min="14842" max="14842" width="0.6328125" style="2" customWidth="1"/>
    <col min="14843" max="14843" width="7.08984375" style="2" customWidth="1"/>
    <col min="14844" max="14844" width="9.08984375" style="2"/>
    <col min="14845" max="14845" width="10.26953125" style="2" bestFit="1" customWidth="1"/>
    <col min="14846" max="15091" width="9.08984375" style="2"/>
    <col min="15092" max="15092" width="7.26953125" style="2" customWidth="1"/>
    <col min="15093" max="15093" width="52.453125" style="2" customWidth="1"/>
    <col min="15094" max="15094" width="6.26953125" style="2" customWidth="1"/>
    <col min="15095" max="15095" width="10" style="2" customWidth="1"/>
    <col min="15096" max="15096" width="10.453125" style="2" customWidth="1"/>
    <col min="15097" max="15097" width="14.08984375" style="2" customWidth="1"/>
    <col min="15098" max="15098" width="0.6328125" style="2" customWidth="1"/>
    <col min="15099" max="15099" width="7.08984375" style="2" customWidth="1"/>
    <col min="15100" max="15100" width="9.08984375" style="2"/>
    <col min="15101" max="15101" width="10.26953125" style="2" bestFit="1" customWidth="1"/>
    <col min="15102" max="15347" width="9.08984375" style="2"/>
    <col min="15348" max="15348" width="7.26953125" style="2" customWidth="1"/>
    <col min="15349" max="15349" width="52.453125" style="2" customWidth="1"/>
    <col min="15350" max="15350" width="6.26953125" style="2" customWidth="1"/>
    <col min="15351" max="15351" width="10" style="2" customWidth="1"/>
    <col min="15352" max="15352" width="10.453125" style="2" customWidth="1"/>
    <col min="15353" max="15353" width="14.08984375" style="2" customWidth="1"/>
    <col min="15354" max="15354" width="0.6328125" style="2" customWidth="1"/>
    <col min="15355" max="15355" width="7.08984375" style="2" customWidth="1"/>
    <col min="15356" max="15356" width="9.08984375" style="2"/>
    <col min="15357" max="15357" width="10.26953125" style="2" bestFit="1" customWidth="1"/>
    <col min="15358" max="15603" width="9.08984375" style="2"/>
    <col min="15604" max="15604" width="7.26953125" style="2" customWidth="1"/>
    <col min="15605" max="15605" width="52.453125" style="2" customWidth="1"/>
    <col min="15606" max="15606" width="6.26953125" style="2" customWidth="1"/>
    <col min="15607" max="15607" width="10" style="2" customWidth="1"/>
    <col min="15608" max="15608" width="10.453125" style="2" customWidth="1"/>
    <col min="15609" max="15609" width="14.08984375" style="2" customWidth="1"/>
    <col min="15610" max="15610" width="0.6328125" style="2" customWidth="1"/>
    <col min="15611" max="15611" width="7.08984375" style="2" customWidth="1"/>
    <col min="15612" max="15612" width="9.08984375" style="2"/>
    <col min="15613" max="15613" width="10.26953125" style="2" bestFit="1" customWidth="1"/>
    <col min="15614" max="15859" width="9.08984375" style="2"/>
    <col min="15860" max="15860" width="7.26953125" style="2" customWidth="1"/>
    <col min="15861" max="15861" width="52.453125" style="2" customWidth="1"/>
    <col min="15862" max="15862" width="6.26953125" style="2" customWidth="1"/>
    <col min="15863" max="15863" width="10" style="2" customWidth="1"/>
    <col min="15864" max="15864" width="10.453125" style="2" customWidth="1"/>
    <col min="15865" max="15865" width="14.08984375" style="2" customWidth="1"/>
    <col min="15866" max="15866" width="0.6328125" style="2" customWidth="1"/>
    <col min="15867" max="15867" width="7.08984375" style="2" customWidth="1"/>
    <col min="15868" max="15868" width="9.08984375" style="2"/>
    <col min="15869" max="15869" width="10.26953125" style="2" bestFit="1" customWidth="1"/>
    <col min="15870" max="16115" width="9.08984375" style="2"/>
    <col min="16116" max="16116" width="7.26953125" style="2" customWidth="1"/>
    <col min="16117" max="16117" width="52.453125" style="2" customWidth="1"/>
    <col min="16118" max="16118" width="6.26953125" style="2" customWidth="1"/>
    <col min="16119" max="16119" width="10" style="2" customWidth="1"/>
    <col min="16120" max="16120" width="10.453125" style="2" customWidth="1"/>
    <col min="16121" max="16121" width="14.08984375" style="2" customWidth="1"/>
    <col min="16122" max="16122" width="0.6328125" style="2" customWidth="1"/>
    <col min="16123" max="16123" width="7.08984375" style="2" customWidth="1"/>
    <col min="16124" max="16124" width="9.08984375" style="2"/>
    <col min="16125" max="16125" width="10.26953125" style="2" bestFit="1" customWidth="1"/>
    <col min="16126" max="16384" width="9.08984375" style="2"/>
  </cols>
  <sheetData>
    <row r="1" spans="1:7" ht="15" customHeight="1">
      <c r="A1" s="148" t="s">
        <v>301</v>
      </c>
      <c r="B1" s="148"/>
      <c r="C1" s="148"/>
      <c r="D1" s="148"/>
      <c r="E1" s="148"/>
      <c r="F1" s="148"/>
      <c r="G1"/>
    </row>
    <row r="2" spans="1:7" ht="15" customHeight="1">
      <c r="A2" s="149"/>
      <c r="B2" s="149"/>
      <c r="C2" s="149"/>
      <c r="D2" s="149"/>
      <c r="E2" s="149"/>
      <c r="F2" s="149"/>
      <c r="G2"/>
    </row>
    <row r="3" spans="1:7" s="1" customFormat="1" ht="42">
      <c r="A3" s="31" t="s">
        <v>10</v>
      </c>
      <c r="B3" s="31" t="s">
        <v>11</v>
      </c>
      <c r="C3" s="31" t="s">
        <v>12</v>
      </c>
      <c r="D3" s="18" t="s">
        <v>13</v>
      </c>
      <c r="E3" s="19" t="s">
        <v>14</v>
      </c>
      <c r="F3" s="19" t="s">
        <v>15</v>
      </c>
    </row>
    <row r="4" spans="1:7">
      <c r="A4" s="203" t="s">
        <v>8</v>
      </c>
      <c r="B4" s="204"/>
      <c r="C4" s="204"/>
      <c r="D4" s="204"/>
      <c r="E4" s="204"/>
      <c r="F4" s="204"/>
    </row>
    <row r="5" spans="1:7" ht="43.5">
      <c r="A5" s="42">
        <v>6.1</v>
      </c>
      <c r="B5" s="43" t="s">
        <v>21</v>
      </c>
      <c r="C5" s="44" t="s">
        <v>29</v>
      </c>
      <c r="D5" s="45">
        <f>5.4*9</f>
        <v>48.6</v>
      </c>
      <c r="E5" s="46">
        <v>0</v>
      </c>
      <c r="F5" s="47">
        <f>D5*E5</f>
        <v>0</v>
      </c>
    </row>
    <row r="6" spans="1:7">
      <c r="A6" s="203" t="s">
        <v>3</v>
      </c>
      <c r="B6" s="204"/>
      <c r="C6" s="204"/>
      <c r="D6" s="204"/>
      <c r="E6" s="204"/>
      <c r="F6" s="204"/>
    </row>
    <row r="7" spans="1:7" s="3" customFormat="1" ht="29">
      <c r="A7" s="42">
        <v>6.2</v>
      </c>
      <c r="B7" s="49" t="s">
        <v>22</v>
      </c>
      <c r="C7" s="50" t="s">
        <v>27</v>
      </c>
      <c r="D7" s="45">
        <f>3*9</f>
        <v>27</v>
      </c>
      <c r="E7" s="46">
        <v>0</v>
      </c>
      <c r="F7" s="47">
        <f>D7*E7</f>
        <v>0</v>
      </c>
    </row>
    <row r="8" spans="1:7" s="3" customFormat="1">
      <c r="A8" s="203" t="s">
        <v>5</v>
      </c>
      <c r="B8" s="204"/>
      <c r="C8" s="204"/>
      <c r="D8" s="204"/>
      <c r="E8" s="204"/>
      <c r="F8" s="204"/>
    </row>
    <row r="9" spans="1:7" ht="16.5">
      <c r="A9" s="42" t="s">
        <v>173</v>
      </c>
      <c r="B9" s="43" t="s">
        <v>36</v>
      </c>
      <c r="C9" s="44" t="s">
        <v>27</v>
      </c>
      <c r="D9" s="45">
        <f>2*9</f>
        <v>18</v>
      </c>
      <c r="E9" s="46">
        <v>0</v>
      </c>
      <c r="F9" s="47">
        <f>D9*E9</f>
        <v>0</v>
      </c>
    </row>
    <row r="10" spans="1:7" s="3" customFormat="1" ht="43.5">
      <c r="A10" s="42" t="s">
        <v>174</v>
      </c>
      <c r="B10" s="43" t="s">
        <v>23</v>
      </c>
      <c r="C10" s="44" t="s">
        <v>27</v>
      </c>
      <c r="D10" s="45">
        <f>1.2*9</f>
        <v>10.799999999999999</v>
      </c>
      <c r="E10" s="46">
        <v>0</v>
      </c>
      <c r="F10" s="47">
        <f>D10*E10</f>
        <v>0</v>
      </c>
    </row>
    <row r="11" spans="1:7">
      <c r="A11" s="203" t="s">
        <v>17</v>
      </c>
      <c r="B11" s="204"/>
      <c r="C11" s="204"/>
      <c r="D11" s="204"/>
      <c r="E11" s="204"/>
      <c r="F11" s="204"/>
    </row>
    <row r="12" spans="1:7" ht="87">
      <c r="A12" s="51" t="s">
        <v>175</v>
      </c>
      <c r="B12" s="49" t="s">
        <v>282</v>
      </c>
      <c r="C12" s="44" t="s">
        <v>27</v>
      </c>
      <c r="D12" s="45">
        <f>2*0.6*9*0.05</f>
        <v>0.53999999999999992</v>
      </c>
      <c r="E12" s="46">
        <v>0</v>
      </c>
      <c r="F12" s="47">
        <f>D12*E12</f>
        <v>0</v>
      </c>
    </row>
    <row r="13" spans="1:7" ht="87">
      <c r="A13" s="51" t="s">
        <v>176</v>
      </c>
      <c r="B13" s="49" t="s">
        <v>283</v>
      </c>
      <c r="C13" s="44" t="s">
        <v>27</v>
      </c>
      <c r="D13" s="45">
        <f>2*2*9*0.05</f>
        <v>1.8</v>
      </c>
      <c r="E13" s="46">
        <v>0</v>
      </c>
      <c r="F13" s="47">
        <f>D13*E13</f>
        <v>0</v>
      </c>
    </row>
    <row r="14" spans="1:7" ht="116">
      <c r="A14" s="42" t="s">
        <v>177</v>
      </c>
      <c r="B14" s="43" t="s">
        <v>284</v>
      </c>
      <c r="C14" s="44" t="s">
        <v>27</v>
      </c>
      <c r="D14" s="45">
        <f>2*2*9*0.1</f>
        <v>3.6</v>
      </c>
      <c r="E14" s="46">
        <v>0</v>
      </c>
      <c r="F14" s="47">
        <f>D14*E14</f>
        <v>0</v>
      </c>
    </row>
    <row r="15" spans="1:7" ht="116">
      <c r="A15" s="42" t="s">
        <v>178</v>
      </c>
      <c r="B15" s="43" t="s">
        <v>285</v>
      </c>
      <c r="C15" s="44" t="s">
        <v>27</v>
      </c>
      <c r="D15" s="45">
        <f>2*0.6*0.2*9</f>
        <v>2.16</v>
      </c>
      <c r="E15" s="46">
        <v>0</v>
      </c>
      <c r="F15" s="47">
        <f>D15*E15</f>
        <v>0</v>
      </c>
    </row>
    <row r="16" spans="1:7" ht="116">
      <c r="A16" s="42" t="s">
        <v>179</v>
      </c>
      <c r="B16" s="43" t="s">
        <v>286</v>
      </c>
      <c r="C16" s="44" t="s">
        <v>27</v>
      </c>
      <c r="D16" s="45">
        <f>2*1.8*0.2*9+1*0.1*9+3*1*0.6</f>
        <v>9.18</v>
      </c>
      <c r="E16" s="46">
        <v>0</v>
      </c>
      <c r="F16" s="47">
        <f>D16*E16</f>
        <v>0</v>
      </c>
    </row>
    <row r="17" spans="1:7">
      <c r="A17" s="203" t="s">
        <v>7</v>
      </c>
      <c r="B17" s="204"/>
      <c r="C17" s="204"/>
      <c r="D17" s="204"/>
      <c r="E17" s="204"/>
      <c r="F17" s="204"/>
    </row>
    <row r="18" spans="1:7" ht="29">
      <c r="A18" s="42" t="s">
        <v>180</v>
      </c>
      <c r="B18" s="43" t="s">
        <v>45</v>
      </c>
      <c r="C18" s="44" t="s">
        <v>29</v>
      </c>
      <c r="D18" s="45">
        <f>2.3*9</f>
        <v>20.7</v>
      </c>
      <c r="E18" s="46">
        <v>0</v>
      </c>
      <c r="F18" s="47">
        <f>D18*E18</f>
        <v>0</v>
      </c>
    </row>
    <row r="19" spans="1:7" ht="29">
      <c r="A19" s="42" t="s">
        <v>181</v>
      </c>
      <c r="B19" s="43" t="s">
        <v>46</v>
      </c>
      <c r="C19" s="44" t="s">
        <v>29</v>
      </c>
      <c r="D19" s="45">
        <f>1*2*9</f>
        <v>18</v>
      </c>
      <c r="E19" s="46">
        <v>0</v>
      </c>
      <c r="F19" s="47">
        <f>D19*E19</f>
        <v>0</v>
      </c>
    </row>
    <row r="20" spans="1:7">
      <c r="A20" s="203" t="s">
        <v>19</v>
      </c>
      <c r="B20" s="204"/>
      <c r="C20" s="204"/>
      <c r="D20" s="204"/>
      <c r="E20" s="204"/>
      <c r="F20" s="204"/>
    </row>
    <row r="21" spans="1:7" ht="145">
      <c r="A21" s="42" t="s">
        <v>182</v>
      </c>
      <c r="B21" s="43" t="s">
        <v>47</v>
      </c>
      <c r="C21" s="44" t="s">
        <v>0</v>
      </c>
      <c r="D21" s="45">
        <v>1</v>
      </c>
      <c r="E21" s="46">
        <v>0</v>
      </c>
      <c r="F21" s="47">
        <f>E21*D21</f>
        <v>0</v>
      </c>
    </row>
    <row r="22" spans="1:7" ht="116">
      <c r="A22" s="42" t="s">
        <v>183</v>
      </c>
      <c r="B22" s="43" t="s">
        <v>48</v>
      </c>
      <c r="C22" s="44" t="s">
        <v>0</v>
      </c>
      <c r="D22" s="45">
        <v>1</v>
      </c>
      <c r="E22" s="46">
        <v>0</v>
      </c>
      <c r="F22" s="47">
        <f>E22*D22</f>
        <v>0</v>
      </c>
    </row>
    <row r="23" spans="1:7">
      <c r="A23" s="205" t="s">
        <v>24</v>
      </c>
      <c r="B23" s="206"/>
      <c r="C23" s="206"/>
      <c r="D23" s="206"/>
      <c r="E23" s="207"/>
      <c r="F23" s="96">
        <f>SUM(F5:F22)</f>
        <v>0</v>
      </c>
    </row>
    <row r="24" spans="1:7">
      <c r="A24" s="52"/>
      <c r="B24" s="53"/>
      <c r="C24" s="54"/>
      <c r="D24" s="24"/>
      <c r="E24" s="26"/>
      <c r="F24" s="28"/>
    </row>
    <row r="25" spans="1:7">
      <c r="A25" s="52"/>
      <c r="B25" s="53"/>
      <c r="C25" s="54"/>
      <c r="D25" s="24"/>
      <c r="E25" s="26"/>
      <c r="F25" s="28"/>
    </row>
    <row r="26" spans="1:7">
      <c r="A26" s="52"/>
      <c r="B26" s="53"/>
      <c r="C26" s="54"/>
      <c r="D26" s="24"/>
      <c r="E26" s="26"/>
      <c r="F26" s="28"/>
    </row>
    <row r="27" spans="1:7">
      <c r="A27" s="148" t="s">
        <v>301</v>
      </c>
      <c r="B27" s="148"/>
      <c r="C27" s="148"/>
      <c r="D27" s="148"/>
      <c r="E27" s="148"/>
      <c r="F27" s="148"/>
      <c r="G27"/>
    </row>
    <row r="28" spans="1:7">
      <c r="A28" s="149"/>
      <c r="B28" s="149"/>
      <c r="C28" s="149"/>
      <c r="D28" s="149"/>
      <c r="E28" s="149"/>
      <c r="F28" s="149"/>
      <c r="G28"/>
    </row>
    <row r="29" spans="1:7" ht="42">
      <c r="A29" s="31" t="s">
        <v>10</v>
      </c>
      <c r="B29" s="31" t="s">
        <v>11</v>
      </c>
      <c r="C29" s="31" t="s">
        <v>12</v>
      </c>
      <c r="D29" s="18" t="s">
        <v>13</v>
      </c>
      <c r="E29" s="19" t="s">
        <v>14</v>
      </c>
      <c r="F29" s="19" t="s">
        <v>15</v>
      </c>
    </row>
    <row r="30" spans="1:7">
      <c r="A30" s="203" t="s">
        <v>8</v>
      </c>
      <c r="B30" s="204"/>
      <c r="C30" s="204"/>
      <c r="D30" s="204"/>
      <c r="E30" s="204"/>
      <c r="F30" s="204"/>
    </row>
    <row r="31" spans="1:7" ht="43.5">
      <c r="A31" s="42" t="s">
        <v>184</v>
      </c>
      <c r="B31" s="43" t="s">
        <v>21</v>
      </c>
      <c r="C31" s="44" t="s">
        <v>29</v>
      </c>
      <c r="D31" s="45">
        <f>3.6*9</f>
        <v>32.4</v>
      </c>
      <c r="E31" s="46">
        <v>0</v>
      </c>
      <c r="F31" s="47">
        <f>D31*E31</f>
        <v>0</v>
      </c>
    </row>
    <row r="32" spans="1:7">
      <c r="A32" s="203" t="s">
        <v>3</v>
      </c>
      <c r="B32" s="204"/>
      <c r="C32" s="204"/>
      <c r="D32" s="204"/>
      <c r="E32" s="204"/>
      <c r="F32" s="204"/>
    </row>
    <row r="33" spans="1:6" ht="29">
      <c r="A33" s="42" t="s">
        <v>185</v>
      </c>
      <c r="B33" s="49" t="s">
        <v>22</v>
      </c>
      <c r="C33" s="50" t="s">
        <v>27</v>
      </c>
      <c r="D33" s="45">
        <f>2.3*9</f>
        <v>20.7</v>
      </c>
      <c r="E33" s="46">
        <v>0</v>
      </c>
      <c r="F33" s="47">
        <f>D33*E33</f>
        <v>0</v>
      </c>
    </row>
    <row r="34" spans="1:6">
      <c r="A34" s="203" t="s">
        <v>5</v>
      </c>
      <c r="B34" s="204"/>
      <c r="C34" s="204"/>
      <c r="D34" s="204"/>
      <c r="E34" s="204"/>
      <c r="F34" s="204"/>
    </row>
    <row r="35" spans="1:6" ht="16.5">
      <c r="A35" s="42" t="s">
        <v>186</v>
      </c>
      <c r="B35" s="43" t="s">
        <v>36</v>
      </c>
      <c r="C35" s="44" t="s">
        <v>27</v>
      </c>
      <c r="D35" s="45">
        <f>1.5*9</f>
        <v>13.5</v>
      </c>
      <c r="E35" s="46">
        <v>0</v>
      </c>
      <c r="F35" s="47">
        <f>D35*E35</f>
        <v>0</v>
      </c>
    </row>
    <row r="36" spans="1:6" ht="43.5">
      <c r="A36" s="42" t="s">
        <v>187</v>
      </c>
      <c r="B36" s="43" t="s">
        <v>23</v>
      </c>
      <c r="C36" s="44" t="s">
        <v>27</v>
      </c>
      <c r="D36" s="45">
        <f>0.6*9</f>
        <v>5.3999999999999995</v>
      </c>
      <c r="E36" s="46">
        <v>0</v>
      </c>
      <c r="F36" s="47">
        <f>D36*E36</f>
        <v>0</v>
      </c>
    </row>
    <row r="37" spans="1:6">
      <c r="A37" s="203" t="s">
        <v>17</v>
      </c>
      <c r="B37" s="204"/>
      <c r="C37" s="204"/>
      <c r="D37" s="204"/>
      <c r="E37" s="204"/>
      <c r="F37" s="204"/>
    </row>
    <row r="38" spans="1:6" ht="58">
      <c r="A38" s="51" t="s">
        <v>188</v>
      </c>
      <c r="B38" s="49" t="s">
        <v>43</v>
      </c>
      <c r="C38" s="44" t="s">
        <v>27</v>
      </c>
      <c r="D38" s="45">
        <f>2*0.6*9*0.05</f>
        <v>0.53999999999999992</v>
      </c>
      <c r="E38" s="46">
        <v>0</v>
      </c>
      <c r="F38" s="47">
        <f>D38*E38</f>
        <v>0</v>
      </c>
    </row>
    <row r="39" spans="1:6" ht="58">
      <c r="A39" s="51" t="s">
        <v>189</v>
      </c>
      <c r="B39" s="49" t="s">
        <v>44</v>
      </c>
      <c r="C39" s="44" t="s">
        <v>27</v>
      </c>
      <c r="D39" s="45">
        <f>2*1*9*0.05</f>
        <v>0.9</v>
      </c>
      <c r="E39" s="46">
        <v>0</v>
      </c>
      <c r="F39" s="47">
        <f>D39*E39</f>
        <v>0</v>
      </c>
    </row>
    <row r="40" spans="1:6" ht="116">
      <c r="A40" s="42" t="s">
        <v>190</v>
      </c>
      <c r="B40" s="43" t="s">
        <v>284</v>
      </c>
      <c r="C40" s="44" t="s">
        <v>27</v>
      </c>
      <c r="D40" s="45">
        <f>2*1*9*0.1</f>
        <v>1.8</v>
      </c>
      <c r="E40" s="46">
        <v>0</v>
      </c>
      <c r="F40" s="47">
        <f>D40*E40</f>
        <v>0</v>
      </c>
    </row>
    <row r="41" spans="1:6" ht="116">
      <c r="A41" s="42" t="s">
        <v>191</v>
      </c>
      <c r="B41" s="43" t="s">
        <v>285</v>
      </c>
      <c r="C41" s="44" t="s">
        <v>27</v>
      </c>
      <c r="D41" s="45">
        <f>2*0.6*0.2*9</f>
        <v>2.16</v>
      </c>
      <c r="E41" s="46">
        <v>0</v>
      </c>
      <c r="F41" s="47">
        <f>D41*E41</f>
        <v>0</v>
      </c>
    </row>
    <row r="42" spans="1:6" ht="116">
      <c r="A42" s="42" t="s">
        <v>192</v>
      </c>
      <c r="B42" s="43" t="s">
        <v>286</v>
      </c>
      <c r="C42" s="44" t="s">
        <v>27</v>
      </c>
      <c r="D42" s="45">
        <f>2*1*0.2*8.4+2*0.5*0.1*8.4+0.5*0.2*8.4</f>
        <v>5.04</v>
      </c>
      <c r="E42" s="46">
        <v>0</v>
      </c>
      <c r="F42" s="47">
        <f>D42*E42</f>
        <v>0</v>
      </c>
    </row>
    <row r="43" spans="1:6">
      <c r="A43" s="203" t="s">
        <v>7</v>
      </c>
      <c r="B43" s="204"/>
      <c r="C43" s="204"/>
      <c r="D43" s="204"/>
      <c r="E43" s="204"/>
      <c r="F43" s="204"/>
    </row>
    <row r="44" spans="1:6" ht="29">
      <c r="A44" s="42" t="s">
        <v>193</v>
      </c>
      <c r="B44" s="43" t="s">
        <v>45</v>
      </c>
      <c r="C44" s="44" t="s">
        <v>29</v>
      </c>
      <c r="D44" s="45">
        <f>3.3*9</f>
        <v>29.7</v>
      </c>
      <c r="E44" s="46">
        <v>0</v>
      </c>
      <c r="F44" s="47">
        <f>D44*E44</f>
        <v>0</v>
      </c>
    </row>
    <row r="45" spans="1:6" ht="29">
      <c r="A45" s="42" t="s">
        <v>194</v>
      </c>
      <c r="B45" s="43" t="s">
        <v>46</v>
      </c>
      <c r="C45" s="44" t="s">
        <v>29</v>
      </c>
      <c r="D45" s="45">
        <f>0.7*2*9</f>
        <v>12.6</v>
      </c>
      <c r="E45" s="46">
        <v>0</v>
      </c>
      <c r="F45" s="47">
        <f>D45*E45</f>
        <v>0</v>
      </c>
    </row>
    <row r="46" spans="1:6">
      <c r="A46" s="203" t="s">
        <v>19</v>
      </c>
      <c r="B46" s="204"/>
      <c r="C46" s="204"/>
      <c r="D46" s="204"/>
      <c r="E46" s="204"/>
      <c r="F46" s="204"/>
    </row>
    <row r="47" spans="1:6" ht="145">
      <c r="A47" s="42" t="s">
        <v>195</v>
      </c>
      <c r="B47" s="43" t="s">
        <v>47</v>
      </c>
      <c r="C47" s="44" t="s">
        <v>0</v>
      </c>
      <c r="D47" s="45">
        <v>1</v>
      </c>
      <c r="E47" s="46"/>
      <c r="F47" s="47">
        <v>0</v>
      </c>
    </row>
    <row r="48" spans="1:6" ht="116">
      <c r="A48" s="42" t="s">
        <v>196</v>
      </c>
      <c r="B48" s="43" t="s">
        <v>48</v>
      </c>
      <c r="C48" s="44" t="s">
        <v>0</v>
      </c>
      <c r="D48" s="45">
        <v>1</v>
      </c>
      <c r="E48" s="46"/>
      <c r="F48" s="47">
        <v>0</v>
      </c>
    </row>
    <row r="49" spans="1:6">
      <c r="A49" s="205" t="s">
        <v>81</v>
      </c>
      <c r="B49" s="206" t="s">
        <v>32</v>
      </c>
      <c r="C49" s="206"/>
      <c r="D49" s="206"/>
      <c r="E49" s="207"/>
      <c r="F49" s="96">
        <f>SUM(F31:F48)</f>
        <v>0</v>
      </c>
    </row>
    <row r="50" spans="1:6">
      <c r="F50" s="25"/>
    </row>
    <row r="51" spans="1:6">
      <c r="F51" s="25"/>
    </row>
    <row r="52" spans="1:6">
      <c r="F52" s="25"/>
    </row>
    <row r="53" spans="1:6">
      <c r="F53" s="25"/>
    </row>
    <row r="54" spans="1:6">
      <c r="F54" s="25"/>
    </row>
    <row r="55" spans="1:6">
      <c r="F55" s="25"/>
    </row>
    <row r="56" spans="1:6">
      <c r="F56" s="25"/>
    </row>
    <row r="57" spans="1:6">
      <c r="F57" s="25"/>
    </row>
    <row r="58" spans="1:6">
      <c r="F58" s="25"/>
    </row>
    <row r="59" spans="1:6">
      <c r="F59" s="25"/>
    </row>
    <row r="60" spans="1:6">
      <c r="F60" s="25"/>
    </row>
    <row r="61" spans="1:6">
      <c r="F61" s="25"/>
    </row>
    <row r="62" spans="1:6">
      <c r="F62" s="25"/>
    </row>
    <row r="63" spans="1:6">
      <c r="F63" s="25"/>
    </row>
    <row r="64" spans="1:6">
      <c r="F64" s="25"/>
    </row>
    <row r="65" spans="6:6">
      <c r="F65" s="25"/>
    </row>
    <row r="66" spans="6:6">
      <c r="F66" s="25"/>
    </row>
    <row r="67" spans="6:6">
      <c r="F67" s="25"/>
    </row>
    <row r="68" spans="6:6">
      <c r="F68" s="25"/>
    </row>
    <row r="69" spans="6:6">
      <c r="F69" s="25"/>
    </row>
    <row r="70" spans="6:6">
      <c r="F70" s="25"/>
    </row>
    <row r="71" spans="6:6">
      <c r="F71" s="25"/>
    </row>
    <row r="72" spans="6:6">
      <c r="F72" s="25"/>
    </row>
    <row r="73" spans="6:6">
      <c r="F73" s="25"/>
    </row>
    <row r="74" spans="6:6">
      <c r="F74" s="25"/>
    </row>
    <row r="75" spans="6:6">
      <c r="F75" s="25"/>
    </row>
    <row r="76" spans="6:6">
      <c r="F76" s="25"/>
    </row>
    <row r="77" spans="6:6">
      <c r="F77" s="25"/>
    </row>
    <row r="78" spans="6:6">
      <c r="F78" s="25"/>
    </row>
    <row r="79" spans="6:6">
      <c r="F79" s="25"/>
    </row>
    <row r="80" spans="6:6">
      <c r="F80" s="25"/>
    </row>
    <row r="81" spans="6:6">
      <c r="F81" s="25"/>
    </row>
    <row r="82" spans="6:6">
      <c r="F82" s="25"/>
    </row>
    <row r="83" spans="6:6">
      <c r="F83" s="25"/>
    </row>
    <row r="84" spans="6:6">
      <c r="F84" s="25"/>
    </row>
    <row r="85" spans="6:6">
      <c r="F85" s="25"/>
    </row>
    <row r="86" spans="6:6">
      <c r="F86" s="25"/>
    </row>
    <row r="87" spans="6:6">
      <c r="F87" s="25"/>
    </row>
    <row r="88" spans="6:6">
      <c r="F88" s="25"/>
    </row>
    <row r="89" spans="6:6">
      <c r="F89" s="25"/>
    </row>
    <row r="90" spans="6:6">
      <c r="F90" s="25"/>
    </row>
    <row r="91" spans="6:6">
      <c r="F91" s="25"/>
    </row>
    <row r="92" spans="6:6">
      <c r="F92" s="25"/>
    </row>
    <row r="93" spans="6:6">
      <c r="F93" s="25"/>
    </row>
    <row r="94" spans="6:6">
      <c r="F94" s="25"/>
    </row>
    <row r="95" spans="6:6">
      <c r="F95" s="25"/>
    </row>
    <row r="96" spans="6:6">
      <c r="F96" s="25"/>
    </row>
    <row r="97" spans="6:6">
      <c r="F97" s="25"/>
    </row>
    <row r="98" spans="6:6">
      <c r="F98" s="25"/>
    </row>
    <row r="99" spans="6:6">
      <c r="F99" s="25"/>
    </row>
    <row r="100" spans="6:6">
      <c r="F100" s="25"/>
    </row>
    <row r="101" spans="6:6">
      <c r="F101" s="25"/>
    </row>
    <row r="102" spans="6:6">
      <c r="F102" s="25"/>
    </row>
    <row r="103" spans="6:6">
      <c r="F103" s="25"/>
    </row>
    <row r="104" spans="6:6">
      <c r="F104" s="25"/>
    </row>
    <row r="105" spans="6:6">
      <c r="F105" s="25"/>
    </row>
    <row r="106" spans="6:6">
      <c r="F106" s="25"/>
    </row>
    <row r="107" spans="6:6">
      <c r="F107" s="25"/>
    </row>
    <row r="108" spans="6:6">
      <c r="F108" s="25"/>
    </row>
    <row r="109" spans="6:6">
      <c r="F109" s="25"/>
    </row>
    <row r="110" spans="6:6">
      <c r="F110" s="25"/>
    </row>
    <row r="111" spans="6:6">
      <c r="F111" s="25"/>
    </row>
    <row r="112" spans="6:6">
      <c r="F112" s="25"/>
    </row>
    <row r="113" spans="6:6">
      <c r="F113" s="25"/>
    </row>
    <row r="114" spans="6:6">
      <c r="F114" s="25"/>
    </row>
    <row r="115" spans="6:6">
      <c r="F115" s="25"/>
    </row>
    <row r="116" spans="6:6">
      <c r="F116" s="25"/>
    </row>
    <row r="117" spans="6:6">
      <c r="F117" s="25"/>
    </row>
    <row r="118" spans="6:6">
      <c r="F118" s="25"/>
    </row>
    <row r="119" spans="6:6">
      <c r="F119" s="25"/>
    </row>
    <row r="120" spans="6:6">
      <c r="F120" s="25"/>
    </row>
    <row r="121" spans="6:6">
      <c r="F121" s="25"/>
    </row>
    <row r="122" spans="6:6">
      <c r="F122" s="25"/>
    </row>
    <row r="123" spans="6:6">
      <c r="F123" s="25"/>
    </row>
    <row r="124" spans="6:6">
      <c r="F124" s="25"/>
    </row>
    <row r="125" spans="6:6">
      <c r="F125" s="25"/>
    </row>
    <row r="126" spans="6:6">
      <c r="F126" s="25"/>
    </row>
    <row r="127" spans="6:6">
      <c r="F127" s="25"/>
    </row>
    <row r="128" spans="6:6">
      <c r="F128" s="25"/>
    </row>
    <row r="129" spans="6:6">
      <c r="F129" s="25"/>
    </row>
    <row r="130" spans="6:6">
      <c r="F130" s="25"/>
    </row>
    <row r="131" spans="6:6">
      <c r="F131" s="25"/>
    </row>
    <row r="132" spans="6:6">
      <c r="F132" s="25"/>
    </row>
    <row r="133" spans="6:6">
      <c r="F133" s="25"/>
    </row>
    <row r="134" spans="6:6">
      <c r="F134" s="25"/>
    </row>
    <row r="135" spans="6:6">
      <c r="F135" s="25"/>
    </row>
    <row r="136" spans="6:6">
      <c r="F136" s="25"/>
    </row>
    <row r="137" spans="6:6">
      <c r="F137" s="25"/>
    </row>
    <row r="138" spans="6:6">
      <c r="F138" s="25"/>
    </row>
    <row r="139" spans="6:6">
      <c r="F139" s="25"/>
    </row>
    <row r="140" spans="6:6">
      <c r="F140" s="25"/>
    </row>
    <row r="141" spans="6:6">
      <c r="F141" s="25"/>
    </row>
    <row r="142" spans="6:6">
      <c r="F142" s="25"/>
    </row>
    <row r="143" spans="6:6">
      <c r="F143" s="25"/>
    </row>
    <row r="144" spans="6:6">
      <c r="F144" s="25"/>
    </row>
    <row r="145" spans="6:6">
      <c r="F145" s="25"/>
    </row>
    <row r="146" spans="6:6">
      <c r="F146" s="25"/>
    </row>
    <row r="147" spans="6:6">
      <c r="F147" s="25"/>
    </row>
    <row r="148" spans="6:6">
      <c r="F148" s="25"/>
    </row>
    <row r="149" spans="6:6">
      <c r="F149" s="25"/>
    </row>
    <row r="150" spans="6:6">
      <c r="F150" s="25"/>
    </row>
    <row r="151" spans="6:6">
      <c r="F151" s="25"/>
    </row>
    <row r="152" spans="6:6">
      <c r="F152" s="25"/>
    </row>
    <row r="153" spans="6:6">
      <c r="F153" s="25"/>
    </row>
    <row r="154" spans="6:6">
      <c r="F154" s="25"/>
    </row>
    <row r="155" spans="6:6">
      <c r="F155" s="25"/>
    </row>
    <row r="156" spans="6:6">
      <c r="F156" s="25"/>
    </row>
    <row r="157" spans="6:6">
      <c r="F157" s="25"/>
    </row>
    <row r="158" spans="6:6">
      <c r="F158" s="25"/>
    </row>
    <row r="159" spans="6:6">
      <c r="F159" s="25"/>
    </row>
    <row r="160" spans="6:6">
      <c r="F160" s="25"/>
    </row>
    <row r="161" spans="6:6">
      <c r="F161" s="25"/>
    </row>
    <row r="162" spans="6:6">
      <c r="F162" s="25"/>
    </row>
    <row r="163" spans="6:6">
      <c r="F163" s="25"/>
    </row>
    <row r="164" spans="6:6">
      <c r="F164" s="25"/>
    </row>
    <row r="165" spans="6:6">
      <c r="F165" s="25"/>
    </row>
    <row r="166" spans="6:6">
      <c r="F166" s="25"/>
    </row>
    <row r="167" spans="6:6">
      <c r="F167" s="25"/>
    </row>
    <row r="168" spans="6:6">
      <c r="F168" s="25"/>
    </row>
    <row r="169" spans="6:6">
      <c r="F169" s="25"/>
    </row>
    <row r="170" spans="6:6">
      <c r="F170" s="25"/>
    </row>
    <row r="171" spans="6:6">
      <c r="F171" s="25"/>
    </row>
    <row r="172" spans="6:6">
      <c r="F172" s="25"/>
    </row>
    <row r="173" spans="6:6">
      <c r="F173" s="25"/>
    </row>
    <row r="174" spans="6:6">
      <c r="F174" s="25"/>
    </row>
    <row r="175" spans="6:6">
      <c r="F175" s="25"/>
    </row>
    <row r="176" spans="6:6">
      <c r="F176" s="25"/>
    </row>
    <row r="177" spans="6:6">
      <c r="F177" s="25"/>
    </row>
    <row r="178" spans="6:6">
      <c r="F178" s="25"/>
    </row>
    <row r="179" spans="6:6">
      <c r="F179" s="25"/>
    </row>
    <row r="180" spans="6:6">
      <c r="F180" s="25"/>
    </row>
    <row r="181" spans="6:6">
      <c r="F181" s="25"/>
    </row>
    <row r="182" spans="6:6">
      <c r="F182" s="25"/>
    </row>
    <row r="183" spans="6:6">
      <c r="F183" s="25"/>
    </row>
    <row r="184" spans="6:6">
      <c r="F184" s="25"/>
    </row>
    <row r="185" spans="6:6">
      <c r="F185" s="25"/>
    </row>
    <row r="186" spans="6:6">
      <c r="F186" s="25"/>
    </row>
    <row r="187" spans="6:6">
      <c r="F187" s="25"/>
    </row>
    <row r="188" spans="6:6">
      <c r="F188" s="25"/>
    </row>
    <row r="189" spans="6:6">
      <c r="F189" s="25"/>
    </row>
    <row r="190" spans="6:6">
      <c r="F190" s="25"/>
    </row>
    <row r="191" spans="6:6">
      <c r="F191" s="25"/>
    </row>
    <row r="192" spans="6:6">
      <c r="F192" s="25"/>
    </row>
    <row r="193" spans="6:6">
      <c r="F193" s="25"/>
    </row>
    <row r="194" spans="6:6">
      <c r="F194" s="25"/>
    </row>
    <row r="195" spans="6:6">
      <c r="F195" s="25"/>
    </row>
    <row r="196" spans="6:6">
      <c r="F196" s="25"/>
    </row>
    <row r="197" spans="6:6">
      <c r="F197" s="25"/>
    </row>
    <row r="198" spans="6:6">
      <c r="F198" s="25"/>
    </row>
    <row r="199" spans="6:6">
      <c r="F199" s="25"/>
    </row>
    <row r="200" spans="6:6">
      <c r="F200" s="25"/>
    </row>
    <row r="201" spans="6:6">
      <c r="F201" s="25"/>
    </row>
    <row r="202" spans="6:6">
      <c r="F202" s="25"/>
    </row>
    <row r="203" spans="6:6">
      <c r="F203" s="25"/>
    </row>
    <row r="204" spans="6:6">
      <c r="F204" s="25"/>
    </row>
    <row r="205" spans="6:6">
      <c r="F205" s="25"/>
    </row>
    <row r="206" spans="6:6">
      <c r="F206" s="25"/>
    </row>
    <row r="207" spans="6:6">
      <c r="F207" s="25"/>
    </row>
    <row r="208" spans="6:6">
      <c r="F208" s="25"/>
    </row>
    <row r="209" spans="6:6">
      <c r="F209" s="25"/>
    </row>
    <row r="210" spans="6:6">
      <c r="F210" s="25"/>
    </row>
    <row r="211" spans="6:6">
      <c r="F211" s="25"/>
    </row>
    <row r="212" spans="6:6">
      <c r="F212" s="25"/>
    </row>
    <row r="213" spans="6:6">
      <c r="F213" s="25"/>
    </row>
    <row r="214" spans="6:6">
      <c r="F214" s="25"/>
    </row>
    <row r="215" spans="6:6">
      <c r="F215" s="25"/>
    </row>
    <row r="216" spans="6:6">
      <c r="F216" s="25"/>
    </row>
    <row r="217" spans="6:6">
      <c r="F217" s="25"/>
    </row>
    <row r="218" spans="6:6">
      <c r="F218" s="25"/>
    </row>
    <row r="219" spans="6:6">
      <c r="F219" s="25"/>
    </row>
    <row r="220" spans="6:6">
      <c r="F220" s="25"/>
    </row>
    <row r="221" spans="6:6">
      <c r="F221" s="25"/>
    </row>
    <row r="222" spans="6:6">
      <c r="F222" s="25"/>
    </row>
    <row r="223" spans="6:6">
      <c r="F223" s="25"/>
    </row>
    <row r="224" spans="6:6">
      <c r="F224" s="25"/>
    </row>
    <row r="225" spans="6:6">
      <c r="F225" s="25"/>
    </row>
    <row r="226" spans="6:6">
      <c r="F226" s="25"/>
    </row>
    <row r="227" spans="6:6">
      <c r="F227" s="25"/>
    </row>
    <row r="228" spans="6:6">
      <c r="F228" s="25"/>
    </row>
    <row r="229" spans="6:6">
      <c r="F229" s="25"/>
    </row>
    <row r="230" spans="6:6">
      <c r="F230" s="25"/>
    </row>
    <row r="231" spans="6:6">
      <c r="F231" s="25"/>
    </row>
    <row r="232" spans="6:6">
      <c r="F232" s="25"/>
    </row>
    <row r="233" spans="6:6">
      <c r="F233" s="25"/>
    </row>
    <row r="234" spans="6:6">
      <c r="F234" s="25"/>
    </row>
    <row r="235" spans="6:6">
      <c r="F235" s="25"/>
    </row>
    <row r="236" spans="6:6">
      <c r="F236" s="25"/>
    </row>
    <row r="237" spans="6:6">
      <c r="F237" s="25"/>
    </row>
    <row r="238" spans="6:6">
      <c r="F238" s="25"/>
    </row>
    <row r="239" spans="6:6">
      <c r="F239" s="25"/>
    </row>
    <row r="240" spans="6:6">
      <c r="F240" s="25"/>
    </row>
    <row r="241" spans="6:6">
      <c r="F241" s="25"/>
    </row>
    <row r="242" spans="6:6">
      <c r="F242" s="25"/>
    </row>
    <row r="243" spans="6:6">
      <c r="F243" s="25"/>
    </row>
    <row r="244" spans="6:6">
      <c r="F244" s="25"/>
    </row>
    <row r="245" spans="6:6">
      <c r="F245" s="25"/>
    </row>
    <row r="246" spans="6:6">
      <c r="F246" s="25"/>
    </row>
    <row r="247" spans="6:6">
      <c r="F247" s="25"/>
    </row>
    <row r="248" spans="6:6">
      <c r="F248" s="25"/>
    </row>
    <row r="249" spans="6:6">
      <c r="F249" s="25"/>
    </row>
    <row r="250" spans="6:6">
      <c r="F250" s="25"/>
    </row>
    <row r="251" spans="6:6">
      <c r="F251" s="25"/>
    </row>
    <row r="252" spans="6:6">
      <c r="F252" s="25"/>
    </row>
    <row r="253" spans="6:6">
      <c r="F253" s="25"/>
    </row>
    <row r="254" spans="6:6">
      <c r="F254" s="25"/>
    </row>
    <row r="255" spans="6:6">
      <c r="F255" s="25"/>
    </row>
    <row r="256" spans="6:6">
      <c r="F256" s="25"/>
    </row>
    <row r="257" spans="6:6">
      <c r="F257" s="25"/>
    </row>
    <row r="258" spans="6:6">
      <c r="F258" s="25"/>
    </row>
    <row r="259" spans="6:6">
      <c r="F259" s="25"/>
    </row>
    <row r="260" spans="6:6">
      <c r="F260" s="25"/>
    </row>
    <row r="261" spans="6:6">
      <c r="F261" s="25"/>
    </row>
    <row r="262" spans="6:6">
      <c r="F262" s="25"/>
    </row>
    <row r="263" spans="6:6">
      <c r="F263" s="25"/>
    </row>
    <row r="264" spans="6:6">
      <c r="F264" s="25"/>
    </row>
    <row r="265" spans="6:6">
      <c r="F265" s="25"/>
    </row>
    <row r="266" spans="6:6">
      <c r="F266" s="25"/>
    </row>
    <row r="267" spans="6:6">
      <c r="F267" s="25"/>
    </row>
    <row r="268" spans="6:6">
      <c r="F268" s="25"/>
    </row>
    <row r="269" spans="6:6">
      <c r="F269" s="25"/>
    </row>
    <row r="270" spans="6:6">
      <c r="F270" s="25"/>
    </row>
    <row r="271" spans="6:6">
      <c r="F271" s="25"/>
    </row>
    <row r="272" spans="6:6">
      <c r="F272" s="25"/>
    </row>
    <row r="273" spans="6:6">
      <c r="F273" s="25"/>
    </row>
    <row r="274" spans="6:6">
      <c r="F274" s="25"/>
    </row>
    <row r="275" spans="6:6">
      <c r="F275" s="25"/>
    </row>
    <row r="276" spans="6:6">
      <c r="F276" s="25"/>
    </row>
    <row r="277" spans="6:6">
      <c r="F277" s="25"/>
    </row>
    <row r="278" spans="6:6">
      <c r="F278" s="25"/>
    </row>
    <row r="279" spans="6:6">
      <c r="F279" s="25"/>
    </row>
    <row r="280" spans="6:6">
      <c r="F280" s="25"/>
    </row>
    <row r="281" spans="6:6">
      <c r="F281" s="25"/>
    </row>
    <row r="282" spans="6:6">
      <c r="F282" s="25"/>
    </row>
    <row r="283" spans="6:6">
      <c r="F283" s="25"/>
    </row>
    <row r="284" spans="6:6">
      <c r="F284" s="25"/>
    </row>
    <row r="285" spans="6:6">
      <c r="F285" s="25"/>
    </row>
    <row r="286" spans="6:6">
      <c r="F286" s="25"/>
    </row>
    <row r="287" spans="6:6">
      <c r="F287" s="25"/>
    </row>
    <row r="288" spans="6:6">
      <c r="F288" s="25"/>
    </row>
    <row r="289" spans="6:6">
      <c r="F289" s="25"/>
    </row>
    <row r="290" spans="6:6">
      <c r="F290" s="25"/>
    </row>
    <row r="291" spans="6:6">
      <c r="F291" s="25"/>
    </row>
    <row r="292" spans="6:6">
      <c r="F292" s="25"/>
    </row>
    <row r="293" spans="6:6">
      <c r="F293" s="25"/>
    </row>
    <row r="294" spans="6:6">
      <c r="F294" s="25"/>
    </row>
    <row r="295" spans="6:6">
      <c r="F295" s="25"/>
    </row>
    <row r="296" spans="6:6">
      <c r="F296" s="25"/>
    </row>
    <row r="297" spans="6:6">
      <c r="F297" s="25"/>
    </row>
    <row r="298" spans="6:6">
      <c r="F298" s="25"/>
    </row>
    <row r="299" spans="6:6">
      <c r="F299" s="25"/>
    </row>
    <row r="300" spans="6:6">
      <c r="F300" s="25"/>
    </row>
    <row r="301" spans="6:6">
      <c r="F301" s="25"/>
    </row>
    <row r="302" spans="6:6">
      <c r="F302" s="25"/>
    </row>
    <row r="303" spans="6:6">
      <c r="F303" s="25"/>
    </row>
    <row r="304" spans="6:6">
      <c r="F304" s="25"/>
    </row>
    <row r="305" spans="6:6">
      <c r="F305" s="25"/>
    </row>
    <row r="306" spans="6:6">
      <c r="F306" s="25"/>
    </row>
    <row r="307" spans="6:6">
      <c r="F307" s="25"/>
    </row>
    <row r="308" spans="6:6">
      <c r="F308" s="25"/>
    </row>
    <row r="309" spans="6:6">
      <c r="F309" s="25"/>
    </row>
    <row r="310" spans="6:6">
      <c r="F310" s="25"/>
    </row>
    <row r="311" spans="6:6">
      <c r="F311" s="25"/>
    </row>
    <row r="312" spans="6:6">
      <c r="F312" s="25"/>
    </row>
    <row r="313" spans="6:6">
      <c r="F313" s="25"/>
    </row>
    <row r="314" spans="6:6">
      <c r="F314" s="25"/>
    </row>
    <row r="315" spans="6:6">
      <c r="F315" s="25"/>
    </row>
    <row r="316" spans="6:6">
      <c r="F316" s="25"/>
    </row>
    <row r="317" spans="6:6">
      <c r="F317" s="25"/>
    </row>
    <row r="318" spans="6:6">
      <c r="F318" s="25"/>
    </row>
    <row r="319" spans="6:6">
      <c r="F319" s="25"/>
    </row>
    <row r="320" spans="6:6">
      <c r="F320" s="25"/>
    </row>
    <row r="321" spans="6:6">
      <c r="F321" s="25"/>
    </row>
    <row r="322" spans="6:6">
      <c r="F322" s="25"/>
    </row>
    <row r="323" spans="6:6">
      <c r="F323" s="25"/>
    </row>
    <row r="324" spans="6:6">
      <c r="F324" s="25"/>
    </row>
    <row r="325" spans="6:6">
      <c r="F325" s="25"/>
    </row>
    <row r="326" spans="6:6">
      <c r="F326" s="25"/>
    </row>
    <row r="327" spans="6:6">
      <c r="F327" s="25"/>
    </row>
    <row r="328" spans="6:6">
      <c r="F328" s="25"/>
    </row>
    <row r="329" spans="6:6">
      <c r="F329" s="25"/>
    </row>
    <row r="330" spans="6:6">
      <c r="F330" s="25"/>
    </row>
    <row r="331" spans="6:6">
      <c r="F331" s="25"/>
    </row>
    <row r="332" spans="6:6">
      <c r="F332" s="25"/>
    </row>
    <row r="333" spans="6:6">
      <c r="F333" s="25"/>
    </row>
    <row r="334" spans="6:6">
      <c r="F334" s="25"/>
    </row>
    <row r="335" spans="6:6">
      <c r="F335" s="25"/>
    </row>
    <row r="336" spans="6:6">
      <c r="F336" s="25"/>
    </row>
    <row r="337" spans="6:6">
      <c r="F337" s="25"/>
    </row>
    <row r="338" spans="6:6">
      <c r="F338" s="25"/>
    </row>
    <row r="339" spans="6:6">
      <c r="F339" s="25"/>
    </row>
    <row r="340" spans="6:6">
      <c r="F340" s="25"/>
    </row>
    <row r="341" spans="6:6">
      <c r="F341" s="25"/>
    </row>
    <row r="342" spans="6:6">
      <c r="F342" s="25"/>
    </row>
    <row r="343" spans="6:6">
      <c r="F343" s="25"/>
    </row>
    <row r="344" spans="6:6">
      <c r="F344" s="25"/>
    </row>
    <row r="345" spans="6:6">
      <c r="F345" s="25"/>
    </row>
    <row r="346" spans="6:6">
      <c r="F346" s="25"/>
    </row>
    <row r="347" spans="6:6">
      <c r="F347" s="25"/>
    </row>
    <row r="348" spans="6:6">
      <c r="F348" s="25"/>
    </row>
    <row r="349" spans="6:6">
      <c r="F349" s="25"/>
    </row>
    <row r="350" spans="6:6">
      <c r="F350" s="25"/>
    </row>
    <row r="351" spans="6:6">
      <c r="F351" s="25"/>
    </row>
    <row r="352" spans="6:6">
      <c r="F352" s="25"/>
    </row>
    <row r="353" spans="6:6">
      <c r="F353" s="25"/>
    </row>
    <row r="354" spans="6:6">
      <c r="F354" s="25"/>
    </row>
    <row r="355" spans="6:6">
      <c r="F355" s="25"/>
    </row>
    <row r="356" spans="6:6">
      <c r="F356" s="25"/>
    </row>
    <row r="357" spans="6:6">
      <c r="F357" s="25"/>
    </row>
    <row r="358" spans="6:6">
      <c r="F358" s="25"/>
    </row>
    <row r="359" spans="6:6">
      <c r="F359" s="25"/>
    </row>
    <row r="360" spans="6:6">
      <c r="F360" s="25"/>
    </row>
    <row r="361" spans="6:6">
      <c r="F361" s="25"/>
    </row>
    <row r="362" spans="6:6">
      <c r="F362" s="25"/>
    </row>
    <row r="363" spans="6:6">
      <c r="F363" s="25"/>
    </row>
    <row r="364" spans="6:6">
      <c r="F364" s="25"/>
    </row>
    <row r="365" spans="6:6">
      <c r="F365" s="25"/>
    </row>
    <row r="366" spans="6:6">
      <c r="F366" s="25"/>
    </row>
    <row r="367" spans="6:6">
      <c r="F367" s="25"/>
    </row>
    <row r="368" spans="6:6">
      <c r="F368" s="25"/>
    </row>
    <row r="369" spans="6:6">
      <c r="F369" s="25"/>
    </row>
    <row r="370" spans="6:6">
      <c r="F370" s="25"/>
    </row>
    <row r="371" spans="6:6">
      <c r="F371" s="25"/>
    </row>
    <row r="372" spans="6:6">
      <c r="F372" s="25"/>
    </row>
    <row r="373" spans="6:6">
      <c r="F373" s="25"/>
    </row>
    <row r="374" spans="6:6">
      <c r="F374" s="25"/>
    </row>
    <row r="375" spans="6:6">
      <c r="F375" s="25"/>
    </row>
    <row r="376" spans="6:6">
      <c r="F376" s="25"/>
    </row>
    <row r="377" spans="6:6">
      <c r="F377" s="25"/>
    </row>
    <row r="378" spans="6:6">
      <c r="F378" s="25"/>
    </row>
    <row r="379" spans="6:6">
      <c r="F379" s="25"/>
    </row>
    <row r="380" spans="6:6">
      <c r="F380" s="25"/>
    </row>
    <row r="381" spans="6:6">
      <c r="F381" s="25"/>
    </row>
    <row r="382" spans="6:6">
      <c r="F382" s="25"/>
    </row>
    <row r="383" spans="6:6">
      <c r="F383" s="25"/>
    </row>
    <row r="384" spans="6:6">
      <c r="F384" s="25"/>
    </row>
    <row r="385" spans="6:6">
      <c r="F385" s="25"/>
    </row>
    <row r="386" spans="6:6">
      <c r="F386" s="25"/>
    </row>
    <row r="387" spans="6:6">
      <c r="F387" s="25"/>
    </row>
    <row r="388" spans="6:6">
      <c r="F388" s="25"/>
    </row>
    <row r="389" spans="6:6">
      <c r="F389" s="25"/>
    </row>
    <row r="390" spans="6:6">
      <c r="F390" s="25"/>
    </row>
    <row r="391" spans="6:6">
      <c r="F391" s="25"/>
    </row>
    <row r="392" spans="6:6">
      <c r="F392" s="25"/>
    </row>
    <row r="393" spans="6:6">
      <c r="F393" s="25"/>
    </row>
    <row r="394" spans="6:6">
      <c r="F394" s="25"/>
    </row>
    <row r="395" spans="6:6">
      <c r="F395" s="25"/>
    </row>
    <row r="396" spans="6:6">
      <c r="F396" s="25"/>
    </row>
    <row r="397" spans="6:6">
      <c r="F397" s="25"/>
    </row>
    <row r="398" spans="6:6">
      <c r="F398" s="25"/>
    </row>
    <row r="399" spans="6:6">
      <c r="F399" s="25"/>
    </row>
    <row r="400" spans="6:6">
      <c r="F400" s="25"/>
    </row>
    <row r="401" spans="6:6">
      <c r="F401" s="25"/>
    </row>
    <row r="402" spans="6:6">
      <c r="F402" s="25"/>
    </row>
    <row r="403" spans="6:6">
      <c r="F403" s="25"/>
    </row>
    <row r="404" spans="6:6">
      <c r="F404" s="25"/>
    </row>
    <row r="405" spans="6:6">
      <c r="F405" s="25"/>
    </row>
    <row r="406" spans="6:6">
      <c r="F406" s="25"/>
    </row>
    <row r="407" spans="6:6">
      <c r="F407" s="25"/>
    </row>
    <row r="408" spans="6:6">
      <c r="F408" s="25"/>
    </row>
    <row r="409" spans="6:6">
      <c r="F409" s="25"/>
    </row>
    <row r="410" spans="6:6">
      <c r="F410" s="25"/>
    </row>
    <row r="411" spans="6:6">
      <c r="F411" s="25"/>
    </row>
    <row r="412" spans="6:6">
      <c r="F412" s="25"/>
    </row>
    <row r="413" spans="6:6">
      <c r="F413" s="25"/>
    </row>
    <row r="414" spans="6:6">
      <c r="F414" s="25"/>
    </row>
    <row r="415" spans="6:6">
      <c r="F415" s="25"/>
    </row>
    <row r="416" spans="6:6">
      <c r="F416" s="25"/>
    </row>
    <row r="417" spans="6:6">
      <c r="F417" s="25"/>
    </row>
    <row r="418" spans="6:6">
      <c r="F418" s="25"/>
    </row>
    <row r="419" spans="6:6">
      <c r="F419" s="25"/>
    </row>
    <row r="420" spans="6:6">
      <c r="F420" s="25"/>
    </row>
    <row r="421" spans="6:6">
      <c r="F421" s="25"/>
    </row>
    <row r="422" spans="6:6">
      <c r="F422" s="25"/>
    </row>
    <row r="423" spans="6:6">
      <c r="F423" s="25"/>
    </row>
    <row r="424" spans="6:6">
      <c r="F424" s="25"/>
    </row>
    <row r="425" spans="6:6">
      <c r="F425" s="25"/>
    </row>
    <row r="426" spans="6:6">
      <c r="F426" s="25"/>
    </row>
    <row r="427" spans="6:6">
      <c r="F427" s="25"/>
    </row>
    <row r="428" spans="6:6">
      <c r="F428" s="25"/>
    </row>
    <row r="429" spans="6:6">
      <c r="F429" s="25"/>
    </row>
    <row r="430" spans="6:6">
      <c r="F430" s="25"/>
    </row>
    <row r="431" spans="6:6">
      <c r="F431" s="25"/>
    </row>
    <row r="432" spans="6:6">
      <c r="F432" s="25"/>
    </row>
    <row r="433" spans="6:6">
      <c r="F433" s="25"/>
    </row>
    <row r="434" spans="6:6">
      <c r="F434" s="25"/>
    </row>
    <row r="435" spans="6:6">
      <c r="F435" s="25"/>
    </row>
    <row r="436" spans="6:6">
      <c r="F436" s="25"/>
    </row>
    <row r="437" spans="6:6">
      <c r="F437" s="25"/>
    </row>
    <row r="438" spans="6:6">
      <c r="F438" s="25"/>
    </row>
    <row r="439" spans="6:6">
      <c r="F439" s="25"/>
    </row>
    <row r="440" spans="6:6">
      <c r="F440" s="25"/>
    </row>
    <row r="441" spans="6:6">
      <c r="F441" s="25"/>
    </row>
    <row r="442" spans="6:6">
      <c r="F442" s="25"/>
    </row>
    <row r="443" spans="6:6">
      <c r="F443" s="25"/>
    </row>
    <row r="444" spans="6:6">
      <c r="F444" s="25"/>
    </row>
    <row r="445" spans="6:6">
      <c r="F445" s="25"/>
    </row>
    <row r="446" spans="6:6">
      <c r="F446" s="25"/>
    </row>
    <row r="447" spans="6:6">
      <c r="F447" s="25"/>
    </row>
    <row r="448" spans="6:6">
      <c r="F448" s="25"/>
    </row>
    <row r="449" spans="6:6">
      <c r="F449" s="25"/>
    </row>
    <row r="450" spans="6:6">
      <c r="F450" s="25"/>
    </row>
    <row r="451" spans="6:6">
      <c r="F451" s="25"/>
    </row>
    <row r="452" spans="6:6">
      <c r="F452" s="25"/>
    </row>
    <row r="453" spans="6:6">
      <c r="F453" s="25"/>
    </row>
    <row r="454" spans="6:6">
      <c r="F454" s="25"/>
    </row>
    <row r="455" spans="6:6">
      <c r="F455" s="25"/>
    </row>
    <row r="456" spans="6:6">
      <c r="F456" s="25"/>
    </row>
    <row r="457" spans="6:6">
      <c r="F457" s="25"/>
    </row>
    <row r="458" spans="6:6">
      <c r="F458" s="25"/>
    </row>
    <row r="459" spans="6:6">
      <c r="F459" s="25"/>
    </row>
    <row r="460" spans="6:6">
      <c r="F460" s="25"/>
    </row>
    <row r="461" spans="6:6">
      <c r="F461" s="25"/>
    </row>
    <row r="462" spans="6:6">
      <c r="F462" s="25"/>
    </row>
    <row r="463" spans="6:6">
      <c r="F463" s="25"/>
    </row>
    <row r="464" spans="6:6">
      <c r="F464" s="25"/>
    </row>
    <row r="465" spans="6:6">
      <c r="F465" s="25"/>
    </row>
    <row r="466" spans="6:6">
      <c r="F466" s="25"/>
    </row>
    <row r="467" spans="6:6">
      <c r="F467" s="25"/>
    </row>
    <row r="468" spans="6:6">
      <c r="F468" s="25"/>
    </row>
    <row r="469" spans="6:6">
      <c r="F469" s="25"/>
    </row>
    <row r="470" spans="6:6">
      <c r="F470" s="25"/>
    </row>
    <row r="471" spans="6:6">
      <c r="F471" s="25"/>
    </row>
    <row r="472" spans="6:6">
      <c r="F472" s="25"/>
    </row>
    <row r="473" spans="6:6">
      <c r="F473" s="25"/>
    </row>
    <row r="474" spans="6:6">
      <c r="F474" s="25"/>
    </row>
    <row r="475" spans="6:6">
      <c r="F475" s="25"/>
    </row>
    <row r="476" spans="6:6">
      <c r="F476" s="25"/>
    </row>
    <row r="477" spans="6:6">
      <c r="F477" s="25"/>
    </row>
    <row r="478" spans="6:6">
      <c r="F478" s="25"/>
    </row>
    <row r="479" spans="6:6">
      <c r="F479" s="25"/>
    </row>
    <row r="480" spans="6:6">
      <c r="F480" s="25"/>
    </row>
    <row r="481" spans="6:6">
      <c r="F481" s="25"/>
    </row>
    <row r="482" spans="6:6">
      <c r="F482" s="25"/>
    </row>
    <row r="483" spans="6:6">
      <c r="F483" s="25"/>
    </row>
    <row r="484" spans="6:6">
      <c r="F484" s="25"/>
    </row>
    <row r="485" spans="6:6">
      <c r="F485" s="25"/>
    </row>
    <row r="486" spans="6:6">
      <c r="F486" s="25"/>
    </row>
    <row r="487" spans="6:6">
      <c r="F487" s="25"/>
    </row>
    <row r="488" spans="6:6">
      <c r="F488" s="25"/>
    </row>
    <row r="489" spans="6:6">
      <c r="F489" s="25"/>
    </row>
    <row r="490" spans="6:6">
      <c r="F490" s="25"/>
    </row>
    <row r="491" spans="6:6">
      <c r="F491" s="25"/>
    </row>
    <row r="492" spans="6:6">
      <c r="F492" s="25"/>
    </row>
    <row r="493" spans="6:6">
      <c r="F493" s="25"/>
    </row>
    <row r="494" spans="6:6">
      <c r="F494" s="25"/>
    </row>
    <row r="495" spans="6:6">
      <c r="F495" s="25"/>
    </row>
    <row r="496" spans="6:6">
      <c r="F496" s="25"/>
    </row>
    <row r="497" spans="6:6">
      <c r="F497" s="25"/>
    </row>
    <row r="498" spans="6:6">
      <c r="F498" s="25"/>
    </row>
    <row r="499" spans="6:6">
      <c r="F499" s="25"/>
    </row>
    <row r="500" spans="6:6">
      <c r="F500" s="25"/>
    </row>
    <row r="501" spans="6:6">
      <c r="F501" s="25"/>
    </row>
    <row r="502" spans="6:6">
      <c r="F502" s="25"/>
    </row>
    <row r="503" spans="6:6">
      <c r="F503" s="25"/>
    </row>
    <row r="504" spans="6:6">
      <c r="F504" s="25"/>
    </row>
    <row r="505" spans="6:6">
      <c r="F505" s="25"/>
    </row>
    <row r="506" spans="6:6">
      <c r="F506" s="25"/>
    </row>
    <row r="507" spans="6:6">
      <c r="F507" s="25"/>
    </row>
    <row r="508" spans="6:6">
      <c r="F508" s="25"/>
    </row>
    <row r="509" spans="6:6">
      <c r="F509" s="25"/>
    </row>
    <row r="510" spans="6:6">
      <c r="F510" s="25"/>
    </row>
    <row r="511" spans="6:6">
      <c r="F511" s="25"/>
    </row>
    <row r="512" spans="6:6">
      <c r="F512" s="25"/>
    </row>
    <row r="513" spans="6:6">
      <c r="F513" s="25"/>
    </row>
    <row r="514" spans="6:6">
      <c r="F514" s="25"/>
    </row>
    <row r="515" spans="6:6">
      <c r="F515" s="25"/>
    </row>
    <row r="516" spans="6:6">
      <c r="F516" s="25"/>
    </row>
    <row r="517" spans="6:6">
      <c r="F517" s="25"/>
    </row>
    <row r="518" spans="6:6">
      <c r="F518" s="25"/>
    </row>
    <row r="519" spans="6:6">
      <c r="F519" s="25"/>
    </row>
    <row r="520" spans="6:6">
      <c r="F520" s="25"/>
    </row>
    <row r="521" spans="6:6">
      <c r="F521" s="25"/>
    </row>
    <row r="522" spans="6:6">
      <c r="F522" s="25"/>
    </row>
    <row r="523" spans="6:6">
      <c r="F523" s="25"/>
    </row>
    <row r="524" spans="6:6">
      <c r="F524" s="25"/>
    </row>
    <row r="525" spans="6:6">
      <c r="F525" s="25"/>
    </row>
    <row r="526" spans="6:6">
      <c r="F526" s="25"/>
    </row>
    <row r="527" spans="6:6">
      <c r="F527" s="25"/>
    </row>
    <row r="528" spans="6:6">
      <c r="F528" s="25"/>
    </row>
    <row r="529" spans="6:6">
      <c r="F529" s="25"/>
    </row>
    <row r="530" spans="6:6">
      <c r="F530" s="25"/>
    </row>
    <row r="531" spans="6:6">
      <c r="F531" s="25"/>
    </row>
    <row r="532" spans="6:6">
      <c r="F532" s="25"/>
    </row>
    <row r="533" spans="6:6">
      <c r="F533" s="25"/>
    </row>
    <row r="534" spans="6:6">
      <c r="F534" s="25"/>
    </row>
    <row r="535" spans="6:6">
      <c r="F535" s="25"/>
    </row>
    <row r="536" spans="6:6">
      <c r="F536" s="25"/>
    </row>
    <row r="537" spans="6:6">
      <c r="F537" s="25"/>
    </row>
    <row r="538" spans="6:6">
      <c r="F538" s="25"/>
    </row>
    <row r="539" spans="6:6">
      <c r="F539" s="25"/>
    </row>
    <row r="540" spans="6:6">
      <c r="F540" s="25"/>
    </row>
    <row r="541" spans="6:6">
      <c r="F541" s="25"/>
    </row>
    <row r="542" spans="6:6">
      <c r="F542" s="25"/>
    </row>
    <row r="543" spans="6:6">
      <c r="F543" s="25"/>
    </row>
    <row r="544" spans="6:6">
      <c r="F544" s="25"/>
    </row>
    <row r="545" spans="6:6">
      <c r="F545" s="25"/>
    </row>
    <row r="546" spans="6:6">
      <c r="F546" s="25"/>
    </row>
    <row r="547" spans="6:6">
      <c r="F547" s="25"/>
    </row>
    <row r="548" spans="6:6">
      <c r="F548" s="25"/>
    </row>
    <row r="549" spans="6:6">
      <c r="F549" s="25"/>
    </row>
    <row r="550" spans="6:6">
      <c r="F550" s="25"/>
    </row>
    <row r="551" spans="6:6">
      <c r="F551" s="25"/>
    </row>
    <row r="552" spans="6:6">
      <c r="F552" s="25"/>
    </row>
    <row r="553" spans="6:6">
      <c r="F553" s="25"/>
    </row>
    <row r="554" spans="6:6">
      <c r="F554" s="25"/>
    </row>
    <row r="555" spans="6:6">
      <c r="F555" s="25"/>
    </row>
    <row r="556" spans="6:6">
      <c r="F556" s="25"/>
    </row>
    <row r="557" spans="6:6">
      <c r="F557" s="25"/>
    </row>
    <row r="558" spans="6:6">
      <c r="F558" s="25"/>
    </row>
    <row r="559" spans="6:6">
      <c r="F559" s="25"/>
    </row>
    <row r="560" spans="6:6">
      <c r="F560" s="25"/>
    </row>
    <row r="561" spans="6:6">
      <c r="F561" s="25"/>
    </row>
    <row r="562" spans="6:6">
      <c r="F562" s="25"/>
    </row>
    <row r="563" spans="6:6">
      <c r="F563" s="25"/>
    </row>
    <row r="564" spans="6:6">
      <c r="F564" s="25"/>
    </row>
    <row r="565" spans="6:6">
      <c r="F565" s="25"/>
    </row>
    <row r="566" spans="6:6">
      <c r="F566" s="25"/>
    </row>
    <row r="567" spans="6:6">
      <c r="F567" s="25"/>
    </row>
    <row r="568" spans="6:6">
      <c r="F568" s="25"/>
    </row>
    <row r="569" spans="6:6">
      <c r="F569" s="25"/>
    </row>
    <row r="570" spans="6:6">
      <c r="F570" s="25"/>
    </row>
    <row r="571" spans="6:6">
      <c r="F571" s="25"/>
    </row>
    <row r="572" spans="6:6">
      <c r="F572" s="25"/>
    </row>
    <row r="573" spans="6:6">
      <c r="F573" s="25"/>
    </row>
    <row r="574" spans="6:6">
      <c r="F574" s="25"/>
    </row>
    <row r="575" spans="6:6">
      <c r="F575" s="25"/>
    </row>
    <row r="576" spans="6:6">
      <c r="F576" s="25"/>
    </row>
    <row r="577" spans="6:6">
      <c r="F577" s="25"/>
    </row>
    <row r="578" spans="6:6">
      <c r="F578" s="25"/>
    </row>
    <row r="579" spans="6:6">
      <c r="F579" s="25"/>
    </row>
    <row r="580" spans="6:6">
      <c r="F580" s="25"/>
    </row>
    <row r="581" spans="6:6">
      <c r="F581" s="25"/>
    </row>
    <row r="582" spans="6:6">
      <c r="F582" s="25"/>
    </row>
    <row r="583" spans="6:6">
      <c r="F583" s="25"/>
    </row>
    <row r="584" spans="6:6">
      <c r="F584" s="25"/>
    </row>
    <row r="585" spans="6:6">
      <c r="F585" s="25"/>
    </row>
    <row r="586" spans="6:6">
      <c r="F586" s="25"/>
    </row>
    <row r="587" spans="6:6">
      <c r="F587" s="25"/>
    </row>
    <row r="588" spans="6:6">
      <c r="F588" s="25"/>
    </row>
    <row r="589" spans="6:6">
      <c r="F589" s="25"/>
    </row>
    <row r="590" spans="6:6">
      <c r="F590" s="25"/>
    </row>
    <row r="591" spans="6:6">
      <c r="F591" s="25"/>
    </row>
    <row r="592" spans="6:6">
      <c r="F592" s="25"/>
    </row>
    <row r="593" spans="6:6">
      <c r="F593" s="25"/>
    </row>
    <row r="594" spans="6:6">
      <c r="F594" s="25"/>
    </row>
    <row r="595" spans="6:6">
      <c r="F595" s="25"/>
    </row>
    <row r="596" spans="6:6">
      <c r="F596" s="25"/>
    </row>
    <row r="597" spans="6:6">
      <c r="F597" s="25"/>
    </row>
    <row r="598" spans="6:6">
      <c r="F598" s="25"/>
    </row>
    <row r="599" spans="6:6">
      <c r="F599" s="25"/>
    </row>
    <row r="600" spans="6:6">
      <c r="F600" s="25"/>
    </row>
    <row r="601" spans="6:6">
      <c r="F601" s="25"/>
    </row>
    <row r="602" spans="6:6">
      <c r="F602" s="25"/>
    </row>
    <row r="603" spans="6:6">
      <c r="F603" s="25"/>
    </row>
    <row r="604" spans="6:6">
      <c r="F604" s="25"/>
    </row>
    <row r="605" spans="6:6">
      <c r="F605" s="25"/>
    </row>
    <row r="606" spans="6:6">
      <c r="F606" s="25"/>
    </row>
    <row r="607" spans="6:6">
      <c r="F607" s="25"/>
    </row>
    <row r="608" spans="6:6">
      <c r="F608" s="25"/>
    </row>
    <row r="609" spans="6:6">
      <c r="F609" s="25"/>
    </row>
    <row r="610" spans="6:6">
      <c r="F610" s="25"/>
    </row>
    <row r="611" spans="6:6">
      <c r="F611" s="25"/>
    </row>
    <row r="612" spans="6:6">
      <c r="F612" s="25"/>
    </row>
    <row r="613" spans="6:6">
      <c r="F613" s="25"/>
    </row>
    <row r="614" spans="6:6">
      <c r="F614" s="25"/>
    </row>
    <row r="615" spans="6:6">
      <c r="F615" s="25"/>
    </row>
    <row r="616" spans="6:6">
      <c r="F616" s="25"/>
    </row>
    <row r="617" spans="6:6">
      <c r="F617" s="25"/>
    </row>
    <row r="618" spans="6:6">
      <c r="F618" s="25"/>
    </row>
    <row r="619" spans="6:6">
      <c r="F619" s="25"/>
    </row>
    <row r="620" spans="6:6">
      <c r="F620" s="25"/>
    </row>
    <row r="621" spans="6:6">
      <c r="F621" s="25"/>
    </row>
    <row r="622" spans="6:6">
      <c r="F622" s="25"/>
    </row>
    <row r="623" spans="6:6">
      <c r="F623" s="25"/>
    </row>
    <row r="624" spans="6:6">
      <c r="F624" s="25"/>
    </row>
    <row r="625" spans="6:6">
      <c r="F625" s="25"/>
    </row>
    <row r="626" spans="6:6">
      <c r="F626" s="25"/>
    </row>
    <row r="627" spans="6:6">
      <c r="F627" s="25"/>
    </row>
    <row r="628" spans="6:6">
      <c r="F628" s="25"/>
    </row>
    <row r="629" spans="6:6">
      <c r="F629" s="25"/>
    </row>
    <row r="630" spans="6:6">
      <c r="F630" s="25"/>
    </row>
    <row r="631" spans="6:6">
      <c r="F631" s="25"/>
    </row>
    <row r="632" spans="6:6">
      <c r="F632" s="25"/>
    </row>
    <row r="633" spans="6:6">
      <c r="F633" s="25"/>
    </row>
    <row r="634" spans="6:6">
      <c r="F634" s="25"/>
    </row>
    <row r="635" spans="6:6">
      <c r="F635" s="25"/>
    </row>
    <row r="636" spans="6:6">
      <c r="F636" s="25"/>
    </row>
    <row r="637" spans="6:6">
      <c r="F637" s="25"/>
    </row>
    <row r="638" spans="6:6">
      <c r="F638" s="25"/>
    </row>
    <row r="639" spans="6:6">
      <c r="F639" s="25"/>
    </row>
    <row r="640" spans="6:6">
      <c r="F640" s="25"/>
    </row>
    <row r="641" spans="6:6">
      <c r="F641" s="25"/>
    </row>
    <row r="642" spans="6:6">
      <c r="F642" s="25"/>
    </row>
    <row r="643" spans="6:6">
      <c r="F643" s="25"/>
    </row>
    <row r="644" spans="6:6">
      <c r="F644" s="25"/>
    </row>
    <row r="645" spans="6:6">
      <c r="F645" s="25"/>
    </row>
    <row r="646" spans="6:6">
      <c r="F646" s="25"/>
    </row>
    <row r="647" spans="6:6">
      <c r="F647" s="25"/>
    </row>
    <row r="648" spans="6:6">
      <c r="F648" s="25"/>
    </row>
    <row r="649" spans="6:6">
      <c r="F649" s="25"/>
    </row>
    <row r="650" spans="6:6">
      <c r="F650" s="25"/>
    </row>
    <row r="651" spans="6:6">
      <c r="F651" s="25"/>
    </row>
    <row r="652" spans="6:6">
      <c r="F652" s="25"/>
    </row>
    <row r="653" spans="6:6">
      <c r="F653" s="25"/>
    </row>
    <row r="654" spans="6:6">
      <c r="F654" s="25"/>
    </row>
    <row r="655" spans="6:6">
      <c r="F655" s="25"/>
    </row>
    <row r="656" spans="6:6">
      <c r="F656" s="25"/>
    </row>
    <row r="657" spans="6:6">
      <c r="F657" s="25"/>
    </row>
    <row r="658" spans="6:6">
      <c r="F658" s="25"/>
    </row>
    <row r="659" spans="6:6">
      <c r="F659" s="25"/>
    </row>
    <row r="660" spans="6:6">
      <c r="F660" s="25"/>
    </row>
    <row r="661" spans="6:6">
      <c r="F661" s="25"/>
    </row>
    <row r="662" spans="6:6">
      <c r="F662" s="25"/>
    </row>
    <row r="663" spans="6:6">
      <c r="F663" s="25"/>
    </row>
    <row r="664" spans="6:6">
      <c r="F664" s="25"/>
    </row>
    <row r="665" spans="6:6">
      <c r="F665" s="25"/>
    </row>
    <row r="666" spans="6:6">
      <c r="F666" s="25"/>
    </row>
    <row r="667" spans="6:6">
      <c r="F667" s="25"/>
    </row>
    <row r="668" spans="6:6">
      <c r="F668" s="25"/>
    </row>
    <row r="669" spans="6:6">
      <c r="F669" s="25"/>
    </row>
    <row r="670" spans="6:6">
      <c r="F670" s="25"/>
    </row>
    <row r="671" spans="6:6">
      <c r="F671" s="25"/>
    </row>
    <row r="672" spans="6:6">
      <c r="F672" s="25"/>
    </row>
    <row r="673" spans="6:6">
      <c r="F673" s="25"/>
    </row>
    <row r="674" spans="6:6">
      <c r="F674" s="25"/>
    </row>
    <row r="675" spans="6:6">
      <c r="F675" s="25"/>
    </row>
    <row r="676" spans="6:6">
      <c r="F676" s="25"/>
    </row>
    <row r="677" spans="6:6">
      <c r="F677" s="25"/>
    </row>
    <row r="678" spans="6:6">
      <c r="F678" s="25"/>
    </row>
    <row r="679" spans="6:6">
      <c r="F679" s="25"/>
    </row>
    <row r="680" spans="6:6">
      <c r="F680" s="25"/>
    </row>
    <row r="681" spans="6:6">
      <c r="F681" s="25"/>
    </row>
    <row r="682" spans="6:6">
      <c r="F682" s="25"/>
    </row>
    <row r="683" spans="6:6">
      <c r="F683" s="25"/>
    </row>
    <row r="684" spans="6:6">
      <c r="F684" s="25"/>
    </row>
    <row r="685" spans="6:6">
      <c r="F685" s="25"/>
    </row>
    <row r="686" spans="6:6">
      <c r="F686" s="25"/>
    </row>
    <row r="687" spans="6:6">
      <c r="F687" s="25"/>
    </row>
    <row r="688" spans="6:6">
      <c r="F688" s="25"/>
    </row>
    <row r="689" spans="6:6">
      <c r="F689" s="25"/>
    </row>
    <row r="690" spans="6:6">
      <c r="F690" s="25"/>
    </row>
    <row r="691" spans="6:6">
      <c r="F691" s="25"/>
    </row>
    <row r="692" spans="6:6">
      <c r="F692" s="25"/>
    </row>
    <row r="693" spans="6:6">
      <c r="F693" s="25"/>
    </row>
    <row r="694" spans="6:6">
      <c r="F694" s="25"/>
    </row>
    <row r="695" spans="6:6">
      <c r="F695" s="25"/>
    </row>
    <row r="696" spans="6:6">
      <c r="F696" s="25"/>
    </row>
    <row r="697" spans="6:6">
      <c r="F697" s="25"/>
    </row>
    <row r="698" spans="6:6">
      <c r="F698" s="25"/>
    </row>
    <row r="699" spans="6:6">
      <c r="F699" s="25"/>
    </row>
    <row r="700" spans="6:6">
      <c r="F700" s="25"/>
    </row>
    <row r="701" spans="6:6">
      <c r="F701" s="25"/>
    </row>
    <row r="702" spans="6:6">
      <c r="F702" s="25"/>
    </row>
    <row r="703" spans="6:6">
      <c r="F703" s="25"/>
    </row>
    <row r="704" spans="6:6">
      <c r="F704" s="25"/>
    </row>
    <row r="705" spans="6:6">
      <c r="F705" s="25"/>
    </row>
    <row r="706" spans="6:6">
      <c r="F706" s="25"/>
    </row>
    <row r="707" spans="6:6">
      <c r="F707" s="25"/>
    </row>
    <row r="708" spans="6:6">
      <c r="F708" s="25"/>
    </row>
    <row r="709" spans="6:6">
      <c r="F709" s="25"/>
    </row>
    <row r="710" spans="6:6">
      <c r="F710" s="25"/>
    </row>
    <row r="711" spans="6:6">
      <c r="F711" s="25"/>
    </row>
    <row r="712" spans="6:6">
      <c r="F712" s="25"/>
    </row>
    <row r="713" spans="6:6">
      <c r="F713" s="25"/>
    </row>
    <row r="714" spans="6:6">
      <c r="F714" s="25"/>
    </row>
    <row r="715" spans="6:6">
      <c r="F715" s="25"/>
    </row>
    <row r="716" spans="6:6">
      <c r="F716" s="25"/>
    </row>
    <row r="717" spans="6:6">
      <c r="F717" s="25"/>
    </row>
    <row r="718" spans="6:6">
      <c r="F718" s="25"/>
    </row>
    <row r="719" spans="6:6">
      <c r="F719" s="25"/>
    </row>
    <row r="720" spans="6:6">
      <c r="F720" s="25"/>
    </row>
    <row r="721" spans="6:6">
      <c r="F721" s="25"/>
    </row>
    <row r="722" spans="6:6">
      <c r="F722" s="25"/>
    </row>
    <row r="723" spans="6:6">
      <c r="F723" s="25"/>
    </row>
    <row r="724" spans="6:6">
      <c r="F724" s="25"/>
    </row>
    <row r="725" spans="6:6">
      <c r="F725" s="25"/>
    </row>
    <row r="726" spans="6:6">
      <c r="F726" s="25"/>
    </row>
    <row r="727" spans="6:6">
      <c r="F727" s="25"/>
    </row>
    <row r="728" spans="6:6">
      <c r="F728" s="25"/>
    </row>
    <row r="729" spans="6:6">
      <c r="F729" s="25"/>
    </row>
    <row r="730" spans="6:6">
      <c r="F730" s="25"/>
    </row>
    <row r="731" spans="6:6">
      <c r="F731" s="25"/>
    </row>
    <row r="732" spans="6:6">
      <c r="F732" s="25"/>
    </row>
    <row r="733" spans="6:6">
      <c r="F733" s="25"/>
    </row>
    <row r="734" spans="6:6">
      <c r="F734" s="25"/>
    </row>
    <row r="735" spans="6:6">
      <c r="F735" s="25"/>
    </row>
    <row r="736" spans="6:6">
      <c r="F736" s="25"/>
    </row>
    <row r="737" spans="6:6">
      <c r="F737" s="25"/>
    </row>
    <row r="738" spans="6:6">
      <c r="F738" s="25"/>
    </row>
    <row r="739" spans="6:6">
      <c r="F739" s="25"/>
    </row>
    <row r="740" spans="6:6">
      <c r="F740" s="25"/>
    </row>
    <row r="741" spans="6:6">
      <c r="F741" s="25"/>
    </row>
    <row r="742" spans="6:6">
      <c r="F742" s="25"/>
    </row>
    <row r="743" spans="6:6">
      <c r="F743" s="25"/>
    </row>
    <row r="744" spans="6:6">
      <c r="F744" s="25"/>
    </row>
    <row r="745" spans="6:6">
      <c r="F745" s="25"/>
    </row>
    <row r="746" spans="6:6">
      <c r="F746" s="25"/>
    </row>
    <row r="747" spans="6:6">
      <c r="F747" s="25"/>
    </row>
    <row r="748" spans="6:6">
      <c r="F748" s="25"/>
    </row>
    <row r="749" spans="6:6">
      <c r="F749" s="25"/>
    </row>
    <row r="750" spans="6:6">
      <c r="F750" s="25"/>
    </row>
    <row r="751" spans="6:6">
      <c r="F751" s="25"/>
    </row>
    <row r="752" spans="6:6">
      <c r="F752" s="25"/>
    </row>
    <row r="753" spans="6:6">
      <c r="F753" s="25"/>
    </row>
    <row r="754" spans="6:6">
      <c r="F754" s="25"/>
    </row>
    <row r="755" spans="6:6">
      <c r="F755" s="25"/>
    </row>
    <row r="756" spans="6:6">
      <c r="F756" s="25"/>
    </row>
    <row r="757" spans="6:6">
      <c r="F757" s="25"/>
    </row>
    <row r="758" spans="6:6">
      <c r="F758" s="25"/>
    </row>
    <row r="759" spans="6:6">
      <c r="F759" s="25"/>
    </row>
    <row r="760" spans="6:6">
      <c r="F760" s="25"/>
    </row>
    <row r="761" spans="6:6">
      <c r="F761" s="25"/>
    </row>
    <row r="762" spans="6:6">
      <c r="F762" s="25"/>
    </row>
    <row r="763" spans="6:6">
      <c r="F763" s="25"/>
    </row>
    <row r="764" spans="6:6">
      <c r="F764" s="25"/>
    </row>
    <row r="765" spans="6:6">
      <c r="F765" s="25"/>
    </row>
    <row r="766" spans="6:6">
      <c r="F766" s="25"/>
    </row>
    <row r="767" spans="6:6">
      <c r="F767" s="25"/>
    </row>
    <row r="768" spans="6:6">
      <c r="F768" s="25"/>
    </row>
    <row r="769" spans="6:6">
      <c r="F769" s="25"/>
    </row>
    <row r="770" spans="6:6">
      <c r="F770" s="25"/>
    </row>
    <row r="771" spans="6:6">
      <c r="F771" s="25"/>
    </row>
    <row r="772" spans="6:6">
      <c r="F772" s="25"/>
    </row>
    <row r="773" spans="6:6">
      <c r="F773" s="25"/>
    </row>
    <row r="774" spans="6:6">
      <c r="F774" s="25"/>
    </row>
    <row r="775" spans="6:6">
      <c r="F775" s="25"/>
    </row>
    <row r="776" spans="6:6">
      <c r="F776" s="25"/>
    </row>
    <row r="777" spans="6:6">
      <c r="F777" s="25"/>
    </row>
    <row r="778" spans="6:6">
      <c r="F778" s="25"/>
    </row>
    <row r="779" spans="6:6">
      <c r="F779" s="25"/>
    </row>
    <row r="780" spans="6:6">
      <c r="F780" s="25"/>
    </row>
    <row r="781" spans="6:6">
      <c r="F781" s="25"/>
    </row>
    <row r="782" spans="6:6">
      <c r="F782" s="25"/>
    </row>
    <row r="783" spans="6:6">
      <c r="F783" s="25"/>
    </row>
    <row r="784" spans="6:6">
      <c r="F784" s="25"/>
    </row>
    <row r="785" spans="6:6">
      <c r="F785" s="25"/>
    </row>
    <row r="786" spans="6:6">
      <c r="F786" s="25"/>
    </row>
    <row r="787" spans="6:6">
      <c r="F787" s="25"/>
    </row>
    <row r="788" spans="6:6">
      <c r="F788" s="25"/>
    </row>
    <row r="789" spans="6:6">
      <c r="F789" s="25"/>
    </row>
    <row r="790" spans="6:6">
      <c r="F790" s="25"/>
    </row>
    <row r="791" spans="6:6">
      <c r="F791" s="25"/>
    </row>
    <row r="792" spans="6:6">
      <c r="F792" s="25"/>
    </row>
    <row r="793" spans="6:6">
      <c r="F793" s="25"/>
    </row>
    <row r="794" spans="6:6">
      <c r="F794" s="25"/>
    </row>
    <row r="795" spans="6:6">
      <c r="F795" s="25"/>
    </row>
    <row r="796" spans="6:6">
      <c r="F796" s="25"/>
    </row>
    <row r="797" spans="6:6">
      <c r="F797" s="25"/>
    </row>
    <row r="798" spans="6:6">
      <c r="F798" s="25"/>
    </row>
    <row r="799" spans="6:6">
      <c r="F799" s="25"/>
    </row>
    <row r="800" spans="6:6">
      <c r="F800" s="25"/>
    </row>
    <row r="801" spans="6:6">
      <c r="F801" s="25"/>
    </row>
    <row r="802" spans="6:6">
      <c r="F802" s="25"/>
    </row>
    <row r="803" spans="6:6">
      <c r="F803" s="25"/>
    </row>
    <row r="804" spans="6:6">
      <c r="F804" s="25"/>
    </row>
    <row r="805" spans="6:6">
      <c r="F805" s="25"/>
    </row>
    <row r="806" spans="6:6">
      <c r="F806" s="25"/>
    </row>
    <row r="807" spans="6:6">
      <c r="F807" s="25"/>
    </row>
    <row r="808" spans="6:6">
      <c r="F808" s="25"/>
    </row>
    <row r="809" spans="6:6">
      <c r="F809" s="25"/>
    </row>
    <row r="810" spans="6:6">
      <c r="F810" s="25"/>
    </row>
    <row r="811" spans="6:6">
      <c r="F811" s="25"/>
    </row>
    <row r="812" spans="6:6">
      <c r="F812" s="25"/>
    </row>
    <row r="813" spans="6:6">
      <c r="F813" s="25"/>
    </row>
    <row r="814" spans="6:6">
      <c r="F814" s="25"/>
    </row>
    <row r="815" spans="6:6">
      <c r="F815" s="25"/>
    </row>
    <row r="816" spans="6:6">
      <c r="F816" s="25"/>
    </row>
    <row r="817" spans="6:6">
      <c r="F817" s="25"/>
    </row>
    <row r="818" spans="6:6">
      <c r="F818" s="25"/>
    </row>
    <row r="819" spans="6:6">
      <c r="F819" s="25"/>
    </row>
    <row r="820" spans="6:6">
      <c r="F820" s="25"/>
    </row>
    <row r="821" spans="6:6">
      <c r="F821" s="25"/>
    </row>
    <row r="822" spans="6:6">
      <c r="F822" s="25"/>
    </row>
    <row r="823" spans="6:6">
      <c r="F823" s="25"/>
    </row>
    <row r="824" spans="6:6">
      <c r="F824" s="25"/>
    </row>
    <row r="825" spans="6:6">
      <c r="F825" s="25"/>
    </row>
    <row r="826" spans="6:6">
      <c r="F826" s="25"/>
    </row>
    <row r="827" spans="6:6">
      <c r="F827" s="25"/>
    </row>
    <row r="828" spans="6:6">
      <c r="F828" s="25"/>
    </row>
    <row r="829" spans="6:6">
      <c r="F829" s="25"/>
    </row>
    <row r="830" spans="6:6">
      <c r="F830" s="25"/>
    </row>
    <row r="831" spans="6:6">
      <c r="F831" s="25"/>
    </row>
    <row r="832" spans="6:6">
      <c r="F832" s="25"/>
    </row>
    <row r="833" spans="6:6">
      <c r="F833" s="25"/>
    </row>
    <row r="834" spans="6:6">
      <c r="F834" s="25"/>
    </row>
    <row r="835" spans="6:6">
      <c r="F835" s="25"/>
    </row>
    <row r="836" spans="6:6">
      <c r="F836" s="25"/>
    </row>
    <row r="837" spans="6:6">
      <c r="F837" s="25"/>
    </row>
    <row r="838" spans="6:6">
      <c r="F838" s="25"/>
    </row>
    <row r="839" spans="6:6">
      <c r="F839" s="25"/>
    </row>
    <row r="840" spans="6:6">
      <c r="F840" s="25"/>
    </row>
    <row r="841" spans="6:6">
      <c r="F841" s="25"/>
    </row>
    <row r="842" spans="6:6">
      <c r="F842" s="25"/>
    </row>
    <row r="843" spans="6:6">
      <c r="F843" s="25"/>
    </row>
    <row r="844" spans="6:6">
      <c r="F844" s="25"/>
    </row>
    <row r="845" spans="6:6">
      <c r="F845" s="25"/>
    </row>
    <row r="846" spans="6:6">
      <c r="F846" s="25"/>
    </row>
    <row r="847" spans="6:6">
      <c r="F847" s="25"/>
    </row>
    <row r="848" spans="6:6">
      <c r="F848" s="25"/>
    </row>
    <row r="849" spans="6:6">
      <c r="F849" s="25"/>
    </row>
    <row r="850" spans="6:6">
      <c r="F850" s="25"/>
    </row>
    <row r="851" spans="6:6">
      <c r="F851" s="25"/>
    </row>
    <row r="852" spans="6:6">
      <c r="F852" s="25"/>
    </row>
    <row r="853" spans="6:6">
      <c r="F853" s="25"/>
    </row>
    <row r="854" spans="6:6">
      <c r="F854" s="25"/>
    </row>
    <row r="855" spans="6:6">
      <c r="F855" s="25"/>
    </row>
    <row r="856" spans="6:6">
      <c r="F856" s="25"/>
    </row>
    <row r="857" spans="6:6">
      <c r="F857" s="25"/>
    </row>
    <row r="858" spans="6:6">
      <c r="F858" s="25"/>
    </row>
    <row r="859" spans="6:6">
      <c r="F859" s="25"/>
    </row>
    <row r="860" spans="6:6">
      <c r="F860" s="25"/>
    </row>
    <row r="861" spans="6:6">
      <c r="F861" s="25"/>
    </row>
    <row r="862" spans="6:6">
      <c r="F862" s="25"/>
    </row>
    <row r="863" spans="6:6">
      <c r="F863" s="25"/>
    </row>
    <row r="864" spans="6:6">
      <c r="F864" s="25"/>
    </row>
    <row r="865" spans="6:6">
      <c r="F865" s="25"/>
    </row>
    <row r="866" spans="6:6">
      <c r="F866" s="25"/>
    </row>
    <row r="867" spans="6:6">
      <c r="F867" s="25"/>
    </row>
    <row r="868" spans="6:6">
      <c r="F868" s="25"/>
    </row>
    <row r="869" spans="6:6">
      <c r="F869" s="25"/>
    </row>
    <row r="870" spans="6:6">
      <c r="F870" s="25"/>
    </row>
    <row r="871" spans="6:6">
      <c r="F871" s="25"/>
    </row>
    <row r="872" spans="6:6">
      <c r="F872" s="25"/>
    </row>
    <row r="873" spans="6:6">
      <c r="F873" s="25"/>
    </row>
    <row r="874" spans="6:6">
      <c r="F874" s="25"/>
    </row>
    <row r="875" spans="6:6">
      <c r="F875" s="25"/>
    </row>
    <row r="876" spans="6:6">
      <c r="F876" s="25"/>
    </row>
    <row r="877" spans="6:6">
      <c r="F877" s="25"/>
    </row>
    <row r="878" spans="6:6">
      <c r="F878" s="25"/>
    </row>
    <row r="879" spans="6:6">
      <c r="F879" s="25"/>
    </row>
    <row r="880" spans="6:6">
      <c r="F880" s="25"/>
    </row>
    <row r="881" spans="6:6">
      <c r="F881" s="25"/>
    </row>
    <row r="882" spans="6:6">
      <c r="F882" s="25"/>
    </row>
    <row r="883" spans="6:6">
      <c r="F883" s="25"/>
    </row>
    <row r="884" spans="6:6">
      <c r="F884" s="25"/>
    </row>
    <row r="885" spans="6:6">
      <c r="F885" s="25"/>
    </row>
    <row r="886" spans="6:6">
      <c r="F886" s="25"/>
    </row>
    <row r="887" spans="6:6">
      <c r="F887" s="25"/>
    </row>
    <row r="888" spans="6:6">
      <c r="F888" s="25"/>
    </row>
    <row r="889" spans="6:6">
      <c r="F889" s="25"/>
    </row>
    <row r="890" spans="6:6">
      <c r="F890" s="25"/>
    </row>
    <row r="891" spans="6:6">
      <c r="F891" s="25"/>
    </row>
    <row r="892" spans="6:6">
      <c r="F892" s="25"/>
    </row>
    <row r="893" spans="6:6">
      <c r="F893" s="25"/>
    </row>
    <row r="894" spans="6:6">
      <c r="F894" s="25"/>
    </row>
    <row r="895" spans="6:6">
      <c r="F895" s="25"/>
    </row>
    <row r="896" spans="6:6">
      <c r="F896" s="25"/>
    </row>
    <row r="897" spans="6:6">
      <c r="F897" s="25"/>
    </row>
    <row r="898" spans="6:6">
      <c r="F898" s="25"/>
    </row>
    <row r="899" spans="6:6">
      <c r="F899" s="25"/>
    </row>
    <row r="900" spans="6:6">
      <c r="F900" s="25"/>
    </row>
    <row r="901" spans="6:6">
      <c r="F901" s="25"/>
    </row>
    <row r="902" spans="6:6">
      <c r="F902" s="25"/>
    </row>
    <row r="903" spans="6:6">
      <c r="F903" s="25"/>
    </row>
    <row r="904" spans="6:6">
      <c r="F904" s="25"/>
    </row>
    <row r="905" spans="6:6">
      <c r="F905" s="25"/>
    </row>
    <row r="906" spans="6:6">
      <c r="F906" s="25"/>
    </row>
    <row r="907" spans="6:6">
      <c r="F907" s="25"/>
    </row>
    <row r="908" spans="6:6">
      <c r="F908" s="25"/>
    </row>
    <row r="909" spans="6:6">
      <c r="F909" s="25"/>
    </row>
    <row r="910" spans="6:6">
      <c r="F910" s="25"/>
    </row>
    <row r="911" spans="6:6">
      <c r="F911" s="25"/>
    </row>
    <row r="912" spans="6:6">
      <c r="F912" s="25"/>
    </row>
    <row r="913" spans="6:6">
      <c r="F913" s="25"/>
    </row>
    <row r="914" spans="6:6">
      <c r="F914" s="25"/>
    </row>
    <row r="915" spans="6:6">
      <c r="F915" s="25"/>
    </row>
    <row r="916" spans="6:6">
      <c r="F916" s="25"/>
    </row>
    <row r="917" spans="6:6">
      <c r="F917" s="25"/>
    </row>
    <row r="918" spans="6:6">
      <c r="F918" s="25"/>
    </row>
    <row r="919" spans="6:6">
      <c r="F919" s="25"/>
    </row>
    <row r="920" spans="6:6">
      <c r="F920" s="25"/>
    </row>
    <row r="921" spans="6:6">
      <c r="F921" s="25"/>
    </row>
    <row r="922" spans="6:6">
      <c r="F922" s="25"/>
    </row>
    <row r="923" spans="6:6">
      <c r="F923" s="25"/>
    </row>
    <row r="924" spans="6:6">
      <c r="F924" s="25"/>
    </row>
    <row r="925" spans="6:6">
      <c r="F925" s="25"/>
    </row>
    <row r="926" spans="6:6">
      <c r="F926" s="25"/>
    </row>
    <row r="927" spans="6:6">
      <c r="F927" s="25"/>
    </row>
    <row r="928" spans="6:6">
      <c r="F928" s="25"/>
    </row>
    <row r="929" spans="6:6">
      <c r="F929" s="25"/>
    </row>
    <row r="930" spans="6:6">
      <c r="F930" s="25"/>
    </row>
    <row r="931" spans="6:6">
      <c r="F931" s="25"/>
    </row>
    <row r="932" spans="6:6">
      <c r="F932" s="25"/>
    </row>
    <row r="933" spans="6:6">
      <c r="F933" s="25"/>
    </row>
    <row r="934" spans="6:6">
      <c r="F934" s="25"/>
    </row>
    <row r="935" spans="6:6">
      <c r="F935" s="25"/>
    </row>
    <row r="936" spans="6:6">
      <c r="F936" s="25"/>
    </row>
    <row r="937" spans="6:6">
      <c r="F937" s="25"/>
    </row>
    <row r="938" spans="6:6">
      <c r="F938" s="25"/>
    </row>
    <row r="939" spans="6:6">
      <c r="F939" s="25"/>
    </row>
    <row r="940" spans="6:6">
      <c r="F940" s="25"/>
    </row>
    <row r="941" spans="6:6">
      <c r="F941" s="25"/>
    </row>
    <row r="942" spans="6:6">
      <c r="F942" s="25"/>
    </row>
    <row r="943" spans="6:6">
      <c r="F943" s="25"/>
    </row>
    <row r="944" spans="6:6">
      <c r="F944" s="25"/>
    </row>
    <row r="945" spans="6:6">
      <c r="F945" s="25"/>
    </row>
    <row r="946" spans="6:6">
      <c r="F946" s="25"/>
    </row>
    <row r="947" spans="6:6">
      <c r="F947" s="25"/>
    </row>
    <row r="948" spans="6:6">
      <c r="F948" s="25"/>
    </row>
    <row r="949" spans="6:6">
      <c r="F949" s="25"/>
    </row>
    <row r="950" spans="6:6">
      <c r="F950" s="25"/>
    </row>
    <row r="951" spans="6:6">
      <c r="F951" s="25"/>
    </row>
    <row r="952" spans="6:6">
      <c r="F952" s="25"/>
    </row>
    <row r="953" spans="6:6">
      <c r="F953" s="25"/>
    </row>
    <row r="954" spans="6:6">
      <c r="F954" s="25"/>
    </row>
    <row r="955" spans="6:6">
      <c r="F955" s="25"/>
    </row>
    <row r="956" spans="6:6">
      <c r="F956" s="25"/>
    </row>
    <row r="957" spans="6:6">
      <c r="F957" s="25"/>
    </row>
    <row r="958" spans="6:6">
      <c r="F958" s="25"/>
    </row>
    <row r="959" spans="6:6">
      <c r="F959" s="25"/>
    </row>
    <row r="960" spans="6:6">
      <c r="F960" s="25"/>
    </row>
    <row r="961" spans="6:6">
      <c r="F961" s="25"/>
    </row>
    <row r="962" spans="6:6">
      <c r="F962" s="25"/>
    </row>
    <row r="963" spans="6:6">
      <c r="F963" s="25"/>
    </row>
    <row r="964" spans="6:6">
      <c r="F964" s="25"/>
    </row>
    <row r="965" spans="6:6">
      <c r="F965" s="25"/>
    </row>
    <row r="966" spans="6:6">
      <c r="F966" s="25"/>
    </row>
    <row r="967" spans="6:6">
      <c r="F967" s="25"/>
    </row>
    <row r="968" spans="6:6">
      <c r="F968" s="25"/>
    </row>
    <row r="969" spans="6:6">
      <c r="F969" s="25"/>
    </row>
    <row r="970" spans="6:6">
      <c r="F970" s="25"/>
    </row>
    <row r="971" spans="6:6">
      <c r="F971" s="25"/>
    </row>
    <row r="972" spans="6:6">
      <c r="F972" s="25"/>
    </row>
    <row r="973" spans="6:6">
      <c r="F973" s="25"/>
    </row>
    <row r="974" spans="6:6">
      <c r="F974" s="25"/>
    </row>
    <row r="975" spans="6:6">
      <c r="F975" s="25"/>
    </row>
    <row r="976" spans="6:6">
      <c r="F976" s="25"/>
    </row>
    <row r="977" spans="6:6">
      <c r="F977" s="25"/>
    </row>
    <row r="978" spans="6:6">
      <c r="F978" s="25"/>
    </row>
    <row r="979" spans="6:6">
      <c r="F979" s="25"/>
    </row>
    <row r="980" spans="6:6">
      <c r="F980" s="25"/>
    </row>
    <row r="981" spans="6:6">
      <c r="F981" s="25"/>
    </row>
    <row r="982" spans="6:6">
      <c r="F982" s="25"/>
    </row>
    <row r="983" spans="6:6">
      <c r="F983" s="25"/>
    </row>
    <row r="984" spans="6:6">
      <c r="F984" s="25"/>
    </row>
    <row r="985" spans="6:6">
      <c r="F985" s="25"/>
    </row>
    <row r="986" spans="6:6">
      <c r="F986" s="25"/>
    </row>
    <row r="987" spans="6:6">
      <c r="F987" s="25"/>
    </row>
    <row r="988" spans="6:6">
      <c r="F988" s="25"/>
    </row>
    <row r="989" spans="6:6">
      <c r="F989" s="25"/>
    </row>
    <row r="990" spans="6:6">
      <c r="F990" s="25"/>
    </row>
    <row r="991" spans="6:6">
      <c r="F991" s="25"/>
    </row>
    <row r="992" spans="6:6">
      <c r="F992" s="25"/>
    </row>
    <row r="993" spans="6:6">
      <c r="F993" s="25"/>
    </row>
    <row r="994" spans="6:6">
      <c r="F994" s="25"/>
    </row>
    <row r="995" spans="6:6">
      <c r="F995" s="25"/>
    </row>
    <row r="996" spans="6:6">
      <c r="F996" s="25"/>
    </row>
    <row r="997" spans="6:6">
      <c r="F997" s="25"/>
    </row>
    <row r="998" spans="6:6">
      <c r="F998" s="25"/>
    </row>
    <row r="999" spans="6:6">
      <c r="F999" s="25"/>
    </row>
    <row r="1000" spans="6:6">
      <c r="F1000" s="25"/>
    </row>
    <row r="1001" spans="6:6">
      <c r="F1001" s="25"/>
    </row>
    <row r="1002" spans="6:6">
      <c r="F1002" s="25"/>
    </row>
    <row r="1003" spans="6:6">
      <c r="F1003" s="25"/>
    </row>
    <row r="1004" spans="6:6">
      <c r="F1004" s="25"/>
    </row>
    <row r="1005" spans="6:6">
      <c r="F1005" s="25"/>
    </row>
    <row r="1006" spans="6:6">
      <c r="F1006" s="25"/>
    </row>
    <row r="1007" spans="6:6">
      <c r="F1007" s="25"/>
    </row>
    <row r="1008" spans="6:6">
      <c r="F1008" s="25"/>
    </row>
    <row r="1009" spans="6:6">
      <c r="F1009" s="25"/>
    </row>
    <row r="1010" spans="6:6">
      <c r="F1010" s="25"/>
    </row>
    <row r="1011" spans="6:6">
      <c r="F1011" s="25"/>
    </row>
    <row r="1012" spans="6:6">
      <c r="F1012" s="25"/>
    </row>
    <row r="1013" spans="6:6">
      <c r="F1013" s="25"/>
    </row>
    <row r="1014" spans="6:6">
      <c r="F1014" s="25"/>
    </row>
    <row r="1015" spans="6:6">
      <c r="F1015" s="25"/>
    </row>
    <row r="1016" spans="6:6">
      <c r="F1016" s="25"/>
    </row>
    <row r="1017" spans="6:6">
      <c r="F1017" s="25"/>
    </row>
    <row r="1018" spans="6:6">
      <c r="F1018" s="25"/>
    </row>
    <row r="1019" spans="6:6">
      <c r="F1019" s="25"/>
    </row>
    <row r="1020" spans="6:6">
      <c r="F1020" s="25"/>
    </row>
    <row r="1021" spans="6:6">
      <c r="F1021" s="25"/>
    </row>
    <row r="1022" spans="6:6">
      <c r="F1022" s="25"/>
    </row>
    <row r="1023" spans="6:6">
      <c r="F1023" s="25"/>
    </row>
    <row r="1024" spans="6:6">
      <c r="F1024" s="25"/>
    </row>
    <row r="1025" spans="6:6">
      <c r="F1025" s="25"/>
    </row>
    <row r="1026" spans="6:6">
      <c r="F1026" s="25"/>
    </row>
    <row r="1027" spans="6:6">
      <c r="F1027" s="25"/>
    </row>
    <row r="1028" spans="6:6">
      <c r="F1028" s="25"/>
    </row>
    <row r="1029" spans="6:6">
      <c r="F1029" s="25"/>
    </row>
    <row r="1030" spans="6:6">
      <c r="F1030" s="25"/>
    </row>
    <row r="1031" spans="6:6">
      <c r="F1031" s="25"/>
    </row>
    <row r="1032" spans="6:6">
      <c r="F1032" s="25"/>
    </row>
    <row r="1033" spans="6:6">
      <c r="F1033" s="25"/>
    </row>
    <row r="1034" spans="6:6">
      <c r="F1034" s="25"/>
    </row>
    <row r="1035" spans="6:6">
      <c r="F1035" s="25"/>
    </row>
    <row r="1036" spans="6:6">
      <c r="F1036" s="25"/>
    </row>
    <row r="1037" spans="6:6">
      <c r="F1037" s="25"/>
    </row>
    <row r="1038" spans="6:6">
      <c r="F1038" s="25"/>
    </row>
    <row r="1039" spans="6:6">
      <c r="F1039" s="25"/>
    </row>
    <row r="1040" spans="6:6">
      <c r="F1040" s="25"/>
    </row>
    <row r="1041" spans="6:6">
      <c r="F1041" s="25"/>
    </row>
    <row r="1042" spans="6:6">
      <c r="F1042" s="25"/>
    </row>
    <row r="1043" spans="6:6">
      <c r="F1043" s="25"/>
    </row>
    <row r="1044" spans="6:6">
      <c r="F1044" s="25"/>
    </row>
    <row r="1045" spans="6:6">
      <c r="F1045" s="25"/>
    </row>
    <row r="1046" spans="6:6">
      <c r="F1046" s="25"/>
    </row>
    <row r="1047" spans="6:6">
      <c r="F1047" s="25"/>
    </row>
    <row r="1048" spans="6:6">
      <c r="F1048" s="25"/>
    </row>
    <row r="1049" spans="6:6">
      <c r="F1049" s="25"/>
    </row>
    <row r="1050" spans="6:6">
      <c r="F1050" s="25"/>
    </row>
    <row r="1051" spans="6:6">
      <c r="F1051" s="25"/>
    </row>
    <row r="1052" spans="6:6">
      <c r="F1052" s="25"/>
    </row>
    <row r="1053" spans="6:6">
      <c r="F1053" s="25"/>
    </row>
    <row r="1054" spans="6:6">
      <c r="F1054" s="25"/>
    </row>
    <row r="1055" spans="6:6">
      <c r="F1055" s="25"/>
    </row>
    <row r="1056" spans="6:6">
      <c r="F1056" s="25"/>
    </row>
    <row r="1057" spans="6:6">
      <c r="F1057" s="25"/>
    </row>
    <row r="1058" spans="6:6">
      <c r="F1058" s="25"/>
    </row>
    <row r="1059" spans="6:6">
      <c r="F1059" s="25"/>
    </row>
    <row r="1060" spans="6:6">
      <c r="F1060" s="25"/>
    </row>
    <row r="1061" spans="6:6">
      <c r="F1061" s="25"/>
    </row>
    <row r="1062" spans="6:6">
      <c r="F1062" s="25"/>
    </row>
    <row r="1063" spans="6:6">
      <c r="F1063" s="25"/>
    </row>
    <row r="1064" spans="6:6">
      <c r="F1064" s="25"/>
    </row>
    <row r="1065" spans="6:6">
      <c r="F1065" s="25"/>
    </row>
    <row r="1066" spans="6:6">
      <c r="F1066" s="25"/>
    </row>
    <row r="1067" spans="6:6">
      <c r="F1067" s="25"/>
    </row>
    <row r="1068" spans="6:6">
      <c r="F1068" s="25"/>
    </row>
    <row r="1069" spans="6:6">
      <c r="F1069" s="25"/>
    </row>
    <row r="1070" spans="6:6">
      <c r="F1070" s="25"/>
    </row>
    <row r="1071" spans="6:6">
      <c r="F1071" s="25"/>
    </row>
    <row r="1072" spans="6:6">
      <c r="F1072" s="25"/>
    </row>
    <row r="1073" spans="6:6">
      <c r="F1073" s="25"/>
    </row>
    <row r="1074" spans="6:6">
      <c r="F1074" s="25"/>
    </row>
    <row r="1075" spans="6:6">
      <c r="F1075" s="25"/>
    </row>
    <row r="1076" spans="6:6">
      <c r="F1076" s="25"/>
    </row>
    <row r="1077" spans="6:6">
      <c r="F1077" s="25"/>
    </row>
    <row r="1078" spans="6:6">
      <c r="F1078" s="25"/>
    </row>
    <row r="1079" spans="6:6">
      <c r="F1079" s="25"/>
    </row>
    <row r="1080" spans="6:6">
      <c r="F1080" s="25"/>
    </row>
    <row r="1081" spans="6:6">
      <c r="F1081" s="25"/>
    </row>
    <row r="1082" spans="6:6">
      <c r="F1082" s="25"/>
    </row>
    <row r="1083" spans="6:6">
      <c r="F1083" s="25"/>
    </row>
    <row r="1084" spans="6:6">
      <c r="F1084" s="25"/>
    </row>
    <row r="1085" spans="6:6">
      <c r="F1085" s="25"/>
    </row>
    <row r="1086" spans="6:6">
      <c r="F1086" s="25"/>
    </row>
    <row r="1087" spans="6:6">
      <c r="F1087" s="25"/>
    </row>
    <row r="1088" spans="6:6">
      <c r="F1088" s="25"/>
    </row>
    <row r="1089" spans="6:6">
      <c r="F1089" s="25"/>
    </row>
    <row r="1090" spans="6:6">
      <c r="F1090" s="25"/>
    </row>
    <row r="1091" spans="6:6">
      <c r="F1091" s="25"/>
    </row>
    <row r="1092" spans="6:6">
      <c r="F1092" s="25"/>
    </row>
    <row r="1093" spans="6:6">
      <c r="F1093" s="25"/>
    </row>
    <row r="1094" spans="6:6">
      <c r="F1094" s="25"/>
    </row>
    <row r="1095" spans="6:6">
      <c r="F1095" s="25"/>
    </row>
    <row r="1096" spans="6:6">
      <c r="F1096" s="25"/>
    </row>
    <row r="1097" spans="6:6">
      <c r="F1097" s="25"/>
    </row>
    <row r="1098" spans="6:6">
      <c r="F1098" s="25"/>
    </row>
    <row r="1099" spans="6:6">
      <c r="F1099" s="25"/>
    </row>
    <row r="1100" spans="6:6">
      <c r="F1100" s="25"/>
    </row>
    <row r="1101" spans="6:6">
      <c r="F1101" s="25"/>
    </row>
    <row r="1102" spans="6:6">
      <c r="F1102" s="25"/>
    </row>
    <row r="1103" spans="6:6">
      <c r="F1103" s="25"/>
    </row>
    <row r="2087" spans="1:5">
      <c r="A2087" s="52"/>
      <c r="B2087" s="2"/>
      <c r="E2087" s="27"/>
    </row>
    <row r="2088" spans="1:5">
      <c r="A2088" s="52"/>
      <c r="B2088" s="2"/>
      <c r="E2088" s="27"/>
    </row>
    <row r="2089" spans="1:5">
      <c r="A2089" s="52"/>
      <c r="B2089" s="2"/>
      <c r="E2089" s="27"/>
    </row>
    <row r="2090" spans="1:5">
      <c r="A2090" s="52"/>
      <c r="B2090" s="2"/>
      <c r="E2090" s="27"/>
    </row>
    <row r="2091" spans="1:5">
      <c r="A2091" s="52"/>
      <c r="B2091" s="2"/>
      <c r="E2091" s="27"/>
    </row>
    <row r="2092" spans="1:5">
      <c r="A2092" s="52"/>
      <c r="B2092" s="2"/>
      <c r="E2092" s="27"/>
    </row>
    <row r="2093" spans="1:5">
      <c r="A2093" s="52"/>
      <c r="B2093" s="2"/>
      <c r="E2093" s="27"/>
    </row>
    <row r="2094" spans="1:5">
      <c r="A2094" s="52"/>
      <c r="B2094" s="2"/>
      <c r="E2094" s="27"/>
    </row>
    <row r="2095" spans="1:5">
      <c r="A2095" s="52"/>
      <c r="B2095" s="2"/>
      <c r="E2095" s="27"/>
    </row>
    <row r="2096" spans="1:5">
      <c r="A2096" s="52"/>
      <c r="B2096" s="2"/>
      <c r="E2096" s="27"/>
    </row>
    <row r="2097" spans="1:5">
      <c r="A2097" s="52"/>
      <c r="B2097" s="2"/>
      <c r="E2097" s="27"/>
    </row>
    <row r="2098" spans="1:5">
      <c r="A2098" s="52"/>
      <c r="B2098" s="2"/>
      <c r="E2098" s="27"/>
    </row>
    <row r="2099" spans="1:5">
      <c r="A2099" s="52"/>
      <c r="B2099" s="2"/>
      <c r="E2099" s="27"/>
    </row>
    <row r="2100" spans="1:5">
      <c r="A2100" s="52"/>
      <c r="B2100" s="2"/>
      <c r="E2100" s="27"/>
    </row>
    <row r="2101" spans="1:5">
      <c r="A2101" s="52"/>
      <c r="B2101" s="2"/>
      <c r="E2101" s="27"/>
    </row>
    <row r="2102" spans="1:5">
      <c r="A2102" s="52"/>
      <c r="B2102" s="2"/>
      <c r="E2102" s="27"/>
    </row>
    <row r="2103" spans="1:5">
      <c r="A2103" s="52"/>
      <c r="B2103" s="2"/>
      <c r="E2103" s="27"/>
    </row>
    <row r="2104" spans="1:5">
      <c r="A2104" s="52"/>
      <c r="B2104" s="2"/>
      <c r="E2104" s="27"/>
    </row>
    <row r="2105" spans="1:5">
      <c r="A2105" s="52"/>
      <c r="B2105" s="2"/>
      <c r="E2105" s="27"/>
    </row>
    <row r="2106" spans="1:5">
      <c r="A2106" s="52"/>
      <c r="B2106" s="2"/>
      <c r="E2106" s="27"/>
    </row>
    <row r="2107" spans="1:5">
      <c r="A2107" s="52"/>
      <c r="B2107" s="2"/>
      <c r="E2107" s="27"/>
    </row>
    <row r="2108" spans="1:5">
      <c r="A2108" s="52"/>
      <c r="B2108" s="2"/>
      <c r="E2108" s="27"/>
    </row>
    <row r="2109" spans="1:5">
      <c r="A2109" s="52"/>
      <c r="B2109" s="2"/>
      <c r="E2109" s="27"/>
    </row>
    <row r="2110" spans="1:5">
      <c r="A2110" s="52"/>
      <c r="B2110" s="2"/>
      <c r="E2110" s="27"/>
    </row>
    <row r="2111" spans="1:5">
      <c r="A2111" s="52"/>
      <c r="B2111" s="2"/>
      <c r="E2111" s="27"/>
    </row>
    <row r="2112" spans="1:5">
      <c r="A2112" s="52"/>
      <c r="B2112" s="2"/>
      <c r="E2112" s="27"/>
    </row>
    <row r="2113" spans="1:5">
      <c r="A2113" s="52"/>
      <c r="B2113" s="2"/>
      <c r="E2113" s="27"/>
    </row>
    <row r="2114" spans="1:5">
      <c r="A2114" s="52"/>
      <c r="B2114" s="2"/>
      <c r="E2114" s="27"/>
    </row>
    <row r="2115" spans="1:5">
      <c r="A2115" s="52"/>
      <c r="B2115" s="2"/>
      <c r="E2115" s="27"/>
    </row>
    <row r="2116" spans="1:5">
      <c r="A2116" s="52"/>
      <c r="B2116" s="2"/>
      <c r="E2116" s="27"/>
    </row>
    <row r="2117" spans="1:5">
      <c r="A2117" s="52"/>
      <c r="B2117" s="2"/>
      <c r="E2117" s="27"/>
    </row>
    <row r="2118" spans="1:5">
      <c r="A2118" s="52"/>
      <c r="B2118" s="2"/>
      <c r="E2118" s="27"/>
    </row>
    <row r="2119" spans="1:5">
      <c r="A2119" s="52"/>
      <c r="B2119" s="2"/>
      <c r="E2119" s="27"/>
    </row>
    <row r="2120" spans="1:5">
      <c r="A2120" s="52"/>
      <c r="B2120" s="2"/>
      <c r="E2120" s="27"/>
    </row>
    <row r="2121" spans="1:5">
      <c r="A2121" s="52"/>
      <c r="B2121" s="2"/>
      <c r="E2121" s="27"/>
    </row>
    <row r="2122" spans="1:5">
      <c r="A2122" s="52"/>
      <c r="B2122" s="2"/>
      <c r="E2122" s="27"/>
    </row>
    <row r="2123" spans="1:5">
      <c r="A2123" s="52"/>
      <c r="B2123" s="2"/>
      <c r="E2123" s="27"/>
    </row>
    <row r="2124" spans="1:5">
      <c r="A2124" s="52"/>
      <c r="B2124" s="2"/>
      <c r="E2124" s="27"/>
    </row>
    <row r="2125" spans="1:5">
      <c r="A2125" s="52"/>
      <c r="B2125" s="2"/>
      <c r="E2125" s="27"/>
    </row>
    <row r="2126" spans="1:5">
      <c r="A2126" s="52"/>
      <c r="B2126" s="2"/>
      <c r="E2126" s="27"/>
    </row>
    <row r="2127" spans="1:5">
      <c r="A2127" s="52"/>
      <c r="B2127" s="2"/>
      <c r="E2127" s="27"/>
    </row>
    <row r="2128" spans="1:5">
      <c r="A2128" s="52"/>
      <c r="B2128" s="2"/>
      <c r="E2128" s="27"/>
    </row>
  </sheetData>
  <mergeCells count="16">
    <mergeCell ref="A32:F32"/>
    <mergeCell ref="A34:F34"/>
    <mergeCell ref="A49:E49"/>
    <mergeCell ref="A37:F37"/>
    <mergeCell ref="A43:F43"/>
    <mergeCell ref="A46:F46"/>
    <mergeCell ref="A17:F17"/>
    <mergeCell ref="A20:F20"/>
    <mergeCell ref="A23:E23"/>
    <mergeCell ref="A27:F28"/>
    <mergeCell ref="A30:F30"/>
    <mergeCell ref="A1:F2"/>
    <mergeCell ref="A4:F4"/>
    <mergeCell ref="A6:F6"/>
    <mergeCell ref="A8:F8"/>
    <mergeCell ref="A11:F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E1A51-BF71-44F7-AECE-C2D16112F71D}">
  <dimension ref="A1:G27"/>
  <sheetViews>
    <sheetView topLeftCell="B1" workbookViewId="0">
      <selection activeCell="I26" sqref="I26"/>
    </sheetView>
  </sheetViews>
  <sheetFormatPr defaultColWidth="8.6328125" defaultRowHeight="14.5"/>
  <cols>
    <col min="1" max="1" width="4.6328125" style="35" bestFit="1" customWidth="1"/>
    <col min="2" max="2" width="46.26953125" customWidth="1"/>
    <col min="3" max="3" width="8.6328125" style="11"/>
    <col min="4" max="4" width="11.08984375" style="39" customWidth="1"/>
    <col min="5" max="5" width="10.26953125" bestFit="1" customWidth="1"/>
    <col min="6" max="6" width="15.453125" bestFit="1" customWidth="1"/>
  </cols>
  <sheetData>
    <row r="1" spans="1:7" ht="15" customHeight="1">
      <c r="A1" s="148" t="s">
        <v>301</v>
      </c>
      <c r="B1" s="148"/>
      <c r="C1" s="148"/>
      <c r="D1" s="148"/>
      <c r="E1" s="148"/>
      <c r="F1" s="148"/>
    </row>
    <row r="2" spans="1:7" ht="15" customHeight="1">
      <c r="A2" s="149"/>
      <c r="B2" s="149"/>
      <c r="C2" s="149"/>
      <c r="D2" s="149"/>
      <c r="E2" s="149"/>
      <c r="F2" s="149"/>
    </row>
    <row r="3" spans="1:7" ht="42">
      <c r="A3" s="31" t="s">
        <v>10</v>
      </c>
      <c r="B3" s="31" t="s">
        <v>11</v>
      </c>
      <c r="C3" s="31" t="s">
        <v>12</v>
      </c>
      <c r="D3" s="18" t="s">
        <v>13</v>
      </c>
      <c r="E3" s="31" t="s">
        <v>14</v>
      </c>
      <c r="F3" s="31" t="s">
        <v>15</v>
      </c>
      <c r="G3" s="7"/>
    </row>
    <row r="4" spans="1:7">
      <c r="A4" s="190" t="s">
        <v>8</v>
      </c>
      <c r="B4" s="191"/>
      <c r="C4" s="191"/>
      <c r="D4" s="191"/>
      <c r="E4" s="191"/>
      <c r="F4" s="191"/>
    </row>
    <row r="5" spans="1:7" ht="29">
      <c r="A5" s="65" t="s">
        <v>197</v>
      </c>
      <c r="B5" s="66" t="s">
        <v>9</v>
      </c>
      <c r="C5" s="67" t="s">
        <v>25</v>
      </c>
      <c r="D5" s="68">
        <v>1</v>
      </c>
      <c r="E5" s="70">
        <v>0</v>
      </c>
      <c r="F5" s="71">
        <f>E5*D5</f>
        <v>0</v>
      </c>
    </row>
    <row r="6" spans="1:7">
      <c r="A6" s="190" t="s">
        <v>38</v>
      </c>
      <c r="B6" s="191"/>
      <c r="C6" s="191"/>
      <c r="D6" s="191"/>
      <c r="E6" s="191"/>
      <c r="F6" s="191"/>
    </row>
    <row r="7" spans="1:7" ht="116">
      <c r="A7" s="65" t="s">
        <v>198</v>
      </c>
      <c r="B7" s="66" t="s">
        <v>70</v>
      </c>
      <c r="C7" s="69" t="s">
        <v>27</v>
      </c>
      <c r="D7" s="45">
        <f>7*7*0.5</f>
        <v>24.5</v>
      </c>
      <c r="E7" s="70">
        <v>0</v>
      </c>
      <c r="F7" s="71">
        <f>E7*D7</f>
        <v>0</v>
      </c>
    </row>
    <row r="8" spans="1:7">
      <c r="A8" s="190" t="s">
        <v>39</v>
      </c>
      <c r="B8" s="191"/>
      <c r="C8" s="191"/>
      <c r="D8" s="191"/>
      <c r="E8" s="191"/>
      <c r="F8" s="191"/>
    </row>
    <row r="9" spans="1:7" ht="29">
      <c r="A9" s="65" t="s">
        <v>199</v>
      </c>
      <c r="B9" s="66" t="s">
        <v>30</v>
      </c>
      <c r="C9" s="69" t="s">
        <v>27</v>
      </c>
      <c r="D9" s="68">
        <f>7*7*0.1</f>
        <v>4.9000000000000004</v>
      </c>
      <c r="E9" s="70">
        <v>0</v>
      </c>
      <c r="F9" s="71">
        <f>E9*D9</f>
        <v>0</v>
      </c>
    </row>
    <row r="10" spans="1:7">
      <c r="A10" s="190" t="s">
        <v>17</v>
      </c>
      <c r="B10" s="191"/>
      <c r="C10" s="191"/>
      <c r="D10" s="191"/>
      <c r="E10" s="191"/>
      <c r="F10" s="191"/>
    </row>
    <row r="11" spans="1:7" ht="87">
      <c r="A11" s="65" t="s">
        <v>200</v>
      </c>
      <c r="B11" s="66" t="s">
        <v>263</v>
      </c>
      <c r="C11" s="69" t="s">
        <v>27</v>
      </c>
      <c r="D11" s="68">
        <f>7*7*0.1</f>
        <v>4.9000000000000004</v>
      </c>
      <c r="E11" s="70">
        <v>0</v>
      </c>
      <c r="F11" s="71">
        <f t="shared" ref="F11:F26" si="0">E11*D11</f>
        <v>0</v>
      </c>
    </row>
    <row r="12" spans="1:7" ht="145">
      <c r="A12" s="65" t="s">
        <v>201</v>
      </c>
      <c r="B12" s="72" t="s">
        <v>287</v>
      </c>
      <c r="C12" s="69" t="s">
        <v>27</v>
      </c>
      <c r="D12" s="45">
        <f>7*7*0.2</f>
        <v>9.8000000000000007</v>
      </c>
      <c r="E12" s="70">
        <v>0</v>
      </c>
      <c r="F12" s="71">
        <f>E12*D12</f>
        <v>0</v>
      </c>
    </row>
    <row r="13" spans="1:7" ht="145">
      <c r="A13" s="65" t="s">
        <v>202</v>
      </c>
      <c r="B13" s="66" t="s">
        <v>288</v>
      </c>
      <c r="C13" s="69" t="s">
        <v>27</v>
      </c>
      <c r="D13" s="68">
        <f>(6*6)*0.2</f>
        <v>7.2</v>
      </c>
      <c r="E13" s="73">
        <v>0</v>
      </c>
      <c r="F13" s="74">
        <f t="shared" ref="F13" si="1">E13*D13</f>
        <v>0</v>
      </c>
    </row>
    <row r="14" spans="1:7">
      <c r="A14" s="190" t="s">
        <v>40</v>
      </c>
      <c r="B14" s="191"/>
      <c r="C14" s="191"/>
      <c r="D14" s="191"/>
      <c r="E14" s="191"/>
      <c r="F14" s="191"/>
    </row>
    <row r="15" spans="1:7" ht="174">
      <c r="A15" s="65" t="s">
        <v>203</v>
      </c>
      <c r="B15" s="72" t="s">
        <v>71</v>
      </c>
      <c r="C15" s="69" t="s">
        <v>27</v>
      </c>
      <c r="D15" s="45">
        <f>(0.5*2.7)*6*4</f>
        <v>32.400000000000006</v>
      </c>
      <c r="E15" s="70">
        <v>0</v>
      </c>
      <c r="F15" s="71">
        <f t="shared" si="0"/>
        <v>0</v>
      </c>
    </row>
    <row r="16" spans="1:7" ht="116">
      <c r="A16" s="65" t="s">
        <v>204</v>
      </c>
      <c r="B16" s="72" t="s">
        <v>72</v>
      </c>
      <c r="C16" s="69" t="s">
        <v>27</v>
      </c>
      <c r="D16" s="45">
        <f>5*2.7*0.2+3.2*2.7*0.2</f>
        <v>4.4280000000000008</v>
      </c>
      <c r="E16" s="70">
        <v>0</v>
      </c>
      <c r="F16" s="71">
        <f t="shared" si="0"/>
        <v>0</v>
      </c>
    </row>
    <row r="17" spans="1:6" ht="43.5">
      <c r="A17" s="65" t="s">
        <v>205</v>
      </c>
      <c r="B17" s="66" t="s">
        <v>73</v>
      </c>
      <c r="C17" s="67" t="s">
        <v>2</v>
      </c>
      <c r="D17" s="68">
        <v>1</v>
      </c>
      <c r="E17" s="70">
        <v>0</v>
      </c>
      <c r="F17" s="71">
        <f t="shared" si="0"/>
        <v>0</v>
      </c>
    </row>
    <row r="18" spans="1:6">
      <c r="A18" s="65" t="s">
        <v>206</v>
      </c>
      <c r="B18" s="66" t="s">
        <v>83</v>
      </c>
      <c r="C18" s="67" t="s">
        <v>2</v>
      </c>
      <c r="D18" s="68">
        <v>3</v>
      </c>
      <c r="E18" s="70">
        <v>0</v>
      </c>
      <c r="F18" s="71">
        <f t="shared" si="0"/>
        <v>0</v>
      </c>
    </row>
    <row r="19" spans="1:6">
      <c r="A19" s="65" t="s">
        <v>207</v>
      </c>
      <c r="B19" s="66" t="s">
        <v>225</v>
      </c>
      <c r="C19" s="67" t="s">
        <v>2</v>
      </c>
      <c r="D19" s="68">
        <v>3</v>
      </c>
      <c r="E19" s="70">
        <v>0</v>
      </c>
      <c r="F19" s="71">
        <f t="shared" si="0"/>
        <v>0</v>
      </c>
    </row>
    <row r="20" spans="1:6">
      <c r="A20" s="190" t="s">
        <v>264</v>
      </c>
      <c r="B20" s="191"/>
      <c r="C20" s="191"/>
      <c r="D20" s="191"/>
      <c r="E20" s="191"/>
      <c r="F20" s="191"/>
    </row>
    <row r="21" spans="1:6" ht="159.5">
      <c r="A21" s="65" t="s">
        <v>208</v>
      </c>
      <c r="B21" s="66" t="s">
        <v>74</v>
      </c>
      <c r="C21" s="67" t="s">
        <v>29</v>
      </c>
      <c r="D21" s="68">
        <f>2*5*2.7*4</f>
        <v>108</v>
      </c>
      <c r="E21" s="70">
        <v>0</v>
      </c>
      <c r="F21" s="71">
        <f t="shared" si="0"/>
        <v>0</v>
      </c>
    </row>
    <row r="22" spans="1:6" ht="174">
      <c r="A22" s="121" t="s">
        <v>209</v>
      </c>
      <c r="B22" s="66" t="s">
        <v>289</v>
      </c>
      <c r="C22" s="67" t="s">
        <v>29</v>
      </c>
      <c r="D22" s="115">
        <f>4*(6*2.9)+2*6*6+2*(6*2.9)+2*(6*2.9)</f>
        <v>211.2</v>
      </c>
      <c r="E22" s="70">
        <v>0</v>
      </c>
      <c r="F22" s="71">
        <f>D22*E22</f>
        <v>0</v>
      </c>
    </row>
    <row r="23" spans="1:6">
      <c r="A23" s="190" t="s">
        <v>19</v>
      </c>
      <c r="B23" s="191"/>
      <c r="C23" s="191"/>
      <c r="D23" s="191"/>
      <c r="E23" s="191"/>
      <c r="F23" s="191"/>
    </row>
    <row r="24" spans="1:6" ht="130.5">
      <c r="A24" s="65" t="s">
        <v>226</v>
      </c>
      <c r="B24" s="66" t="s">
        <v>75</v>
      </c>
      <c r="C24" s="67" t="s">
        <v>0</v>
      </c>
      <c r="D24" s="68">
        <v>1</v>
      </c>
      <c r="E24" s="70">
        <v>0</v>
      </c>
      <c r="F24" s="71">
        <f>E24*D24</f>
        <v>0</v>
      </c>
    </row>
    <row r="25" spans="1:6" ht="14.4" customHeight="1">
      <c r="A25" s="190" t="s">
        <v>290</v>
      </c>
      <c r="B25" s="191"/>
      <c r="C25" s="191"/>
      <c r="D25" s="191"/>
      <c r="E25" s="191"/>
      <c r="F25" s="191"/>
    </row>
    <row r="26" spans="1:6" ht="29">
      <c r="A26" s="65" t="s">
        <v>291</v>
      </c>
      <c r="B26" s="66" t="s">
        <v>292</v>
      </c>
      <c r="C26" s="67" t="s">
        <v>0</v>
      </c>
      <c r="D26" s="68">
        <v>1</v>
      </c>
      <c r="E26" s="70">
        <v>0</v>
      </c>
      <c r="F26" s="71">
        <f t="shared" si="0"/>
        <v>0</v>
      </c>
    </row>
    <row r="27" spans="1:6">
      <c r="A27" s="205" t="s">
        <v>82</v>
      </c>
      <c r="B27" s="206"/>
      <c r="C27" s="206"/>
      <c r="D27" s="206"/>
      <c r="E27" s="207"/>
      <c r="F27" s="94">
        <f>SUM(F5:F26)</f>
        <v>0</v>
      </c>
    </row>
  </sheetData>
  <mergeCells count="10">
    <mergeCell ref="A14:F14"/>
    <mergeCell ref="A27:E27"/>
    <mergeCell ref="A20:F20"/>
    <mergeCell ref="A23:F23"/>
    <mergeCell ref="A25:F25"/>
    <mergeCell ref="A1:F2"/>
    <mergeCell ref="A4:F4"/>
    <mergeCell ref="A6:F6"/>
    <mergeCell ref="A8:F8"/>
    <mergeCell ref="A10:F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B2B1B-9815-4291-9AEC-E70A0B43FE52}">
  <dimension ref="A1:G8"/>
  <sheetViews>
    <sheetView zoomScale="70" zoomScaleNormal="70" workbookViewId="0">
      <selection activeCell="H8" sqref="H8"/>
    </sheetView>
  </sheetViews>
  <sheetFormatPr defaultColWidth="8.90625" defaultRowHeight="14.5"/>
  <cols>
    <col min="1" max="1" width="4.6328125" bestFit="1" customWidth="1"/>
    <col min="2" max="2" width="77.6328125" customWidth="1"/>
    <col min="4" max="4" width="8.90625" style="41"/>
    <col min="5" max="5" width="10" bestFit="1" customWidth="1"/>
    <col min="6" max="6" width="15.26953125" bestFit="1" customWidth="1"/>
  </cols>
  <sheetData>
    <row r="1" spans="1:7">
      <c r="A1" s="148" t="s">
        <v>301</v>
      </c>
      <c r="B1" s="148"/>
      <c r="C1" s="148"/>
      <c r="D1" s="148"/>
      <c r="E1" s="148"/>
      <c r="F1" s="148"/>
    </row>
    <row r="2" spans="1:7">
      <c r="A2" s="149"/>
      <c r="B2" s="149"/>
      <c r="C2" s="149"/>
      <c r="D2" s="149"/>
      <c r="E2" s="149"/>
      <c r="F2" s="149"/>
    </row>
    <row r="3" spans="1:7" ht="42">
      <c r="A3" s="31" t="s">
        <v>10</v>
      </c>
      <c r="B3" s="31" t="s">
        <v>11</v>
      </c>
      <c r="C3" s="31" t="s">
        <v>12</v>
      </c>
      <c r="D3" s="18" t="s">
        <v>13</v>
      </c>
      <c r="E3" s="31" t="s">
        <v>14</v>
      </c>
      <c r="F3" s="31" t="s">
        <v>15</v>
      </c>
      <c r="G3" s="7"/>
    </row>
    <row r="4" spans="1:7">
      <c r="A4" s="190" t="s">
        <v>76</v>
      </c>
      <c r="B4" s="191"/>
      <c r="C4" s="191"/>
      <c r="D4" s="191"/>
      <c r="E4" s="191"/>
      <c r="F4" s="191"/>
    </row>
    <row r="5" spans="1:7" ht="130.5">
      <c r="A5" s="65" t="s">
        <v>210</v>
      </c>
      <c r="B5" s="66" t="s">
        <v>293</v>
      </c>
      <c r="C5" s="67" t="s">
        <v>16</v>
      </c>
      <c r="D5" s="68">
        <v>1</v>
      </c>
      <c r="E5" s="70">
        <v>0</v>
      </c>
      <c r="F5" s="71">
        <f>E5*D5</f>
        <v>0</v>
      </c>
    </row>
    <row r="6" spans="1:7">
      <c r="A6" s="190" t="s">
        <v>77</v>
      </c>
      <c r="B6" s="191"/>
      <c r="C6" s="191"/>
      <c r="D6" s="191"/>
      <c r="E6" s="191"/>
      <c r="F6" s="191"/>
    </row>
    <row r="7" spans="1:7" ht="43.5">
      <c r="A7" s="65" t="s">
        <v>211</v>
      </c>
      <c r="B7" s="66" t="s">
        <v>78</v>
      </c>
      <c r="C7" s="69" t="s">
        <v>16</v>
      </c>
      <c r="D7" s="45">
        <v>1</v>
      </c>
      <c r="E7" s="70">
        <v>0</v>
      </c>
      <c r="F7" s="71">
        <f>E7*D7</f>
        <v>0</v>
      </c>
    </row>
    <row r="8" spans="1:7">
      <c r="A8" s="208" t="s">
        <v>294</v>
      </c>
      <c r="B8" s="208"/>
      <c r="C8" s="208"/>
      <c r="D8" s="208"/>
      <c r="E8" s="208"/>
      <c r="F8" s="83">
        <f>SUM(F5:F7)</f>
        <v>0</v>
      </c>
      <c r="G8" s="32"/>
    </row>
  </sheetData>
  <mergeCells count="4">
    <mergeCell ref="A8:E8"/>
    <mergeCell ref="A1:F2"/>
    <mergeCell ref="A4:F4"/>
    <mergeCell ref="A6:F6"/>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48F4-D609-4358-A95A-166D8E606EF7}">
  <dimension ref="A1:I9"/>
  <sheetViews>
    <sheetView workbookViewId="0">
      <selection activeCell="H10" sqref="H10"/>
    </sheetView>
  </sheetViews>
  <sheetFormatPr defaultColWidth="8.90625" defaultRowHeight="14.5"/>
  <cols>
    <col min="1" max="1" width="22.26953125" bestFit="1" customWidth="1"/>
    <col min="4" max="4" width="16.26953125" bestFit="1" customWidth="1"/>
    <col min="8" max="8" width="18.453125" bestFit="1" customWidth="1"/>
    <col min="9" max="9" width="8" bestFit="1" customWidth="1"/>
    <col min="11" max="11" width="16.26953125" bestFit="1" customWidth="1"/>
  </cols>
  <sheetData>
    <row r="1" spans="1:9">
      <c r="A1" s="209" t="s">
        <v>95</v>
      </c>
      <c r="B1" s="209"/>
      <c r="C1" s="209"/>
      <c r="D1" s="209"/>
      <c r="E1" s="209"/>
      <c r="H1" t="s">
        <v>97</v>
      </c>
    </row>
    <row r="2" spans="1:9">
      <c r="A2" t="s">
        <v>84</v>
      </c>
      <c r="B2" s="97">
        <v>55</v>
      </c>
      <c r="D2" t="s">
        <v>87</v>
      </c>
      <c r="E2" s="97">
        <v>0.5</v>
      </c>
      <c r="H2" t="s">
        <v>96</v>
      </c>
      <c r="I2">
        <f>B2*B3*E3</f>
        <v>5940</v>
      </c>
    </row>
    <row r="3" spans="1:9">
      <c r="A3" t="s">
        <v>85</v>
      </c>
      <c r="B3" s="97">
        <v>40</v>
      </c>
      <c r="D3" t="s">
        <v>231</v>
      </c>
      <c r="E3" s="97">
        <v>2.7</v>
      </c>
      <c r="H3" t="s">
        <v>94</v>
      </c>
      <c r="I3">
        <f>B2*B3*E3+(E3*E3*(1/E2)/2)*(B2*2+B3*2)</f>
        <v>7325.1</v>
      </c>
    </row>
    <row r="4" spans="1:9">
      <c r="A4" t="s">
        <v>86</v>
      </c>
      <c r="B4">
        <f>B2*B3</f>
        <v>2200</v>
      </c>
      <c r="D4" t="s">
        <v>88</v>
      </c>
      <c r="E4">
        <f>SQRT(E3^2+(E3*(1/E2))^2)</f>
        <v>6.0373835392494328</v>
      </c>
    </row>
    <row r="5" spans="1:9">
      <c r="D5" t="s">
        <v>244</v>
      </c>
      <c r="E5" s="97">
        <v>207</v>
      </c>
      <c r="H5" s="209" t="s">
        <v>98</v>
      </c>
      <c r="I5" s="209"/>
    </row>
    <row r="6" spans="1:9">
      <c r="D6" t="s">
        <v>89</v>
      </c>
      <c r="E6">
        <f>E4*E5</f>
        <v>1249.7383926246325</v>
      </c>
      <c r="H6" t="s">
        <v>96</v>
      </c>
      <c r="I6">
        <f>B2*B3*(E3-E7)</f>
        <v>4620</v>
      </c>
    </row>
    <row r="7" spans="1:9">
      <c r="D7" t="s">
        <v>141</v>
      </c>
      <c r="E7" s="142">
        <v>0.6</v>
      </c>
      <c r="H7" t="s">
        <v>94</v>
      </c>
      <c r="I7">
        <f>B2*B3*(E3-E7)+((E3-E7)*(E3-E7)*(1/E2)/2)*(B2*2+B3*2)</f>
        <v>5457.9</v>
      </c>
    </row>
    <row r="8" spans="1:9">
      <c r="A8" t="s">
        <v>90</v>
      </c>
      <c r="B8">
        <f>B4+E6</f>
        <v>3449.7383926246325</v>
      </c>
    </row>
    <row r="9" spans="1:9">
      <c r="A9" t="s">
        <v>242</v>
      </c>
      <c r="B9">
        <f>B8+0.2*B8</f>
        <v>4139.6860711495592</v>
      </c>
    </row>
  </sheetData>
  <mergeCells count="2">
    <mergeCell ref="A1:E1"/>
    <mergeCell ref="H5:I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621F-FBE3-413B-A306-73840ADE7294}">
  <dimension ref="A1:E8"/>
  <sheetViews>
    <sheetView workbookViewId="0">
      <selection activeCell="D4" sqref="D4"/>
    </sheetView>
  </sheetViews>
  <sheetFormatPr defaultColWidth="8.90625" defaultRowHeight="14.5"/>
  <cols>
    <col min="1" max="1" width="30.26953125" bestFit="1" customWidth="1"/>
    <col min="3" max="3" width="21.453125" bestFit="1" customWidth="1"/>
    <col min="4" max="4" width="17.90625" bestFit="1" customWidth="1"/>
  </cols>
  <sheetData>
    <row r="1" spans="1:5">
      <c r="A1" t="s">
        <v>232</v>
      </c>
      <c r="B1" s="97">
        <v>2</v>
      </c>
      <c r="D1" t="s">
        <v>233</v>
      </c>
      <c r="E1" s="97">
        <v>0.5</v>
      </c>
    </row>
    <row r="3" spans="1:5">
      <c r="A3" s="209" t="s">
        <v>229</v>
      </c>
      <c r="B3" s="209"/>
      <c r="D3" t="s">
        <v>230</v>
      </c>
    </row>
    <row r="4" spans="1:5">
      <c r="A4" t="s">
        <v>91</v>
      </c>
      <c r="B4" s="97">
        <v>6.2</v>
      </c>
      <c r="C4" s="97"/>
      <c r="D4" s="97">
        <f>D5*4+E1</f>
        <v>2.5</v>
      </c>
      <c r="E4" s="97"/>
    </row>
    <row r="5" spans="1:5">
      <c r="A5" t="s">
        <v>92</v>
      </c>
      <c r="B5" s="97">
        <v>1.2</v>
      </c>
      <c r="D5" s="97">
        <v>0.5</v>
      </c>
      <c r="E5" s="97"/>
    </row>
    <row r="6" spans="1:5">
      <c r="A6" t="s">
        <v>93</v>
      </c>
      <c r="B6" s="97">
        <v>266</v>
      </c>
      <c r="D6" s="97">
        <f>200+200</f>
        <v>400</v>
      </c>
      <c r="E6" s="97"/>
    </row>
    <row r="7" spans="1:5">
      <c r="A7" t="s">
        <v>243</v>
      </c>
      <c r="B7" s="97">
        <v>3</v>
      </c>
      <c r="D7" s="97">
        <f>0.3*D4</f>
        <v>0.75</v>
      </c>
      <c r="E7" s="97"/>
    </row>
    <row r="8" spans="1:5">
      <c r="A8" t="s">
        <v>94</v>
      </c>
      <c r="B8">
        <f>((B1+B4)*B5/2+B7)*B6</f>
        <v>2106.7199999999998</v>
      </c>
      <c r="D8">
        <f>((E1+D4)*D5/2+D7)*D6</f>
        <v>600</v>
      </c>
      <c r="E8">
        <f>(B1+E4)*E5*E6</f>
        <v>0</v>
      </c>
    </row>
  </sheetData>
  <mergeCells count="1">
    <mergeCell ref="A3:B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42FF23057F70248841BB6BF42DA4F38" ma:contentTypeVersion="19" ma:contentTypeDescription="Create a new document." ma:contentTypeScope="" ma:versionID="beb43401b87af03a7268febf509ee43a">
  <xsd:schema xmlns:xsd="http://www.w3.org/2001/XMLSchema" xmlns:xs="http://www.w3.org/2001/XMLSchema" xmlns:p="http://schemas.microsoft.com/office/2006/metadata/properties" xmlns:ns2="efcde4b6-0976-48cc-a637-59ff6e92693d" xmlns:ns3="caf5c767-f39c-48b0-bcf6-6a8d6dcf00f1" targetNamespace="http://schemas.microsoft.com/office/2006/metadata/properties" ma:root="true" ma:fieldsID="aaea50129e76b45882b77bbfc16ac849" ns2:_="" ns3:_="">
    <xsd:import namespace="efcde4b6-0976-48cc-a637-59ff6e92693d"/>
    <xsd:import namespace="caf5c767-f39c-48b0-bcf6-6a8d6dcf00f1"/>
    <xsd:element name="properties">
      <xsd:complexType>
        <xsd:sequence>
          <xsd:element name="documentManagement">
            <xsd:complexType>
              <xsd:all>
                <xsd:element ref="ns2:SharedWithDetails" minOccurs="0"/>
                <xsd:element ref="ns2:SharedWithUser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Imag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cde4b6-0976-48cc-a637-59ff6e92693d" elementFormDefault="qualified">
    <xsd:import namespace="http://schemas.microsoft.com/office/2006/documentManagement/types"/>
    <xsd:import namespace="http://schemas.microsoft.com/office/infopath/2007/PartnerControls"/>
    <xsd:element name="SharedWithDetails" ma:index="8" nillable="true" ma:displayName="Shared With Details" ma:internalName="SharedWithDetails" ma:readOnly="true">
      <xsd:simpleType>
        <xsd:restriction base="dms:Note">
          <xsd:maxLength value="255"/>
        </xsd:restriction>
      </xsd:simpleType>
    </xsd:element>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3" nillable="true" ma:displayName="Taxonomy Catch All Column" ma:hidden="true" ma:list="{6c5806b2-451b-4fb5-813a-94b2ea4abd07}" ma:internalName="TaxCatchAll" ma:showField="CatchAllData" ma:web="efcde4b6-0976-48cc-a637-59ff6e92693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f5c767-f39c-48b0-bcf6-6a8d6dcf00f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7aac03c-ed7f-46ec-b7b4-86213538d6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mage" ma:index="25" nillable="true" ma:displayName="Image" ma:format="Thumbnail" ma:internalName="Image">
      <xsd:simpleType>
        <xsd:restriction base="dms:Unknow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f5c767-f39c-48b0-bcf6-6a8d6dcf00f1">
      <Terms xmlns="http://schemas.microsoft.com/office/infopath/2007/PartnerControls"/>
    </lcf76f155ced4ddcb4097134ff3c332f>
    <TaxCatchAll xmlns="efcde4b6-0976-48cc-a637-59ff6e92693d" xsi:nil="true"/>
    <Image xmlns="caf5c767-f39c-48b0-bcf6-6a8d6dcf00f1" xsi:nil="true"/>
  </documentManagement>
</p:properties>
</file>

<file path=customXml/itemProps1.xml><?xml version="1.0" encoding="utf-8"?>
<ds:datastoreItem xmlns:ds="http://schemas.openxmlformats.org/officeDocument/2006/customXml" ds:itemID="{E4B632B2-88C7-4F51-AF62-91904098C96A}">
  <ds:schemaRefs>
    <ds:schemaRef ds:uri="http://schemas.microsoft.com/sharepoint/v3/contenttype/forms"/>
  </ds:schemaRefs>
</ds:datastoreItem>
</file>

<file path=customXml/itemProps2.xml><?xml version="1.0" encoding="utf-8"?>
<ds:datastoreItem xmlns:ds="http://schemas.openxmlformats.org/officeDocument/2006/customXml" ds:itemID="{47E33BA2-C0C0-4822-A9A0-699A68F73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cde4b6-0976-48cc-a637-59ff6e92693d"/>
    <ds:schemaRef ds:uri="caf5c767-f39c-48b0-bcf6-6a8d6dcf0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58C298-0EFB-4F6A-BB0A-4E8970627B6A}">
  <ds:schemaRefs>
    <ds:schemaRef ds:uri="http://purl.org/dc/elements/1.1/"/>
    <ds:schemaRef ds:uri="http://purl.org/dc/dcmitype/"/>
    <ds:schemaRef ds:uri="http://schemas.microsoft.com/office/2006/documentManagement/types"/>
    <ds:schemaRef ds:uri="http://schemas.microsoft.com/office/2006/metadata/properties"/>
    <ds:schemaRef ds:uri="efcde4b6-0976-48cc-a637-59ff6e92693d"/>
    <ds:schemaRef ds:uri="http://www.w3.org/XML/1998/namespace"/>
    <ds:schemaRef ds:uri="http://purl.org/dc/terms/"/>
    <ds:schemaRef ds:uri="http://schemas.microsoft.com/office/infopath/2007/PartnerControls"/>
    <ds:schemaRef ds:uri="http://schemas.openxmlformats.org/package/2006/metadata/core-properties"/>
    <ds:schemaRef ds:uri="caf5c767-f39c-48b0-bcf6-6a8d6dcf00f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Summary</vt:lpstr>
      <vt:lpstr>1 General Items</vt:lpstr>
      <vt:lpstr>2 Haffir Dam</vt:lpstr>
      <vt:lpstr>3 Pumping and Purification</vt:lpstr>
      <vt:lpstr>4 Water Tank</vt:lpstr>
      <vt:lpstr>5 Kiosk</vt:lpstr>
      <vt:lpstr>6-7 Animal Troughs</vt:lpstr>
      <vt:lpstr>8 Watchman House</vt:lpstr>
      <vt:lpstr>9 Power Generators</vt:lpstr>
      <vt:lpstr>Calcolo HDPE e capacità diga</vt:lpstr>
      <vt:lpstr>Calcolo embankment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2015-06-05T18:17:20Z</dcterms:created>
  <dcterms:modified xsi:type="dcterms:W3CDTF">2026-01-26T08:36:03Z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0x010100342FF23057F70248841BB6BF42DA4F38</vt:lpwstr>
  </property>
  <property fmtid="{D5CDD505-2E9C-101B-9397-08002B2CF9AE}" pid="3" name="Order">
    <vt:r8>6300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